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15" windowWidth="19440" windowHeight="6855" tabRatio="837" activeTab="9"/>
  </bookViews>
  <sheets>
    <sheet name="แบบ จ." sheetId="10" r:id="rId1"/>
    <sheet name="รวม 6 ยุทธศาตร์" sheetId="18" r:id="rId2"/>
    <sheet name="1.รวมแผนงานเกษตร" sheetId="11" r:id="rId3"/>
    <sheet name="1.เกษตร" sheetId="1" r:id="rId4"/>
    <sheet name="2.รวมแผนงานท่องเที่ยว  " sheetId="12" r:id="rId5"/>
    <sheet name="2.ท่องเที่ยว" sheetId="2" r:id="rId6"/>
    <sheet name="3.รวมแผนงานอุตสาหกรรม" sheetId="13" r:id="rId7"/>
    <sheet name="3.อุตสากรรม" sheetId="3" r:id="rId8"/>
    <sheet name="4.รวมแผนงานสิงแวดล้อม" sheetId="14" r:id="rId9"/>
    <sheet name="4.สิ่งแวดล้อม" sheetId="4" r:id="rId10"/>
    <sheet name="5.รวมแผนงานlสังคม" sheetId="15" r:id="rId11"/>
    <sheet name="5.สังคม" sheetId="5" r:id="rId12"/>
    <sheet name="6.รวมแผนงานลงทุน" sheetId="16" r:id="rId13"/>
    <sheet name="6.การลงทุน" sheetId="6" r:id="rId14"/>
  </sheets>
  <definedNames>
    <definedName name="_xlnm.Print_Area" localSheetId="3">'1.เกษตร'!$A$1:$I$15</definedName>
    <definedName name="_xlnm.Print_Area" localSheetId="5">'2.ท่องเที่ยว'!$A$1:$I$4</definedName>
    <definedName name="_xlnm.Print_Area" localSheetId="7">'3.อุตสากรรม'!$A$1:$J$2</definedName>
    <definedName name="_xlnm.Print_Area" localSheetId="9">'4.สิ่งแวดล้อม'!$A$1:$J$2</definedName>
    <definedName name="_xlnm.Print_Area" localSheetId="11">'5.สังคม'!$A$1:$J$2</definedName>
    <definedName name="_xlnm.Print_Area" localSheetId="13">'6.การลงทุน'!$A$1:$J$2</definedName>
    <definedName name="_xlnm.Print_Titles" localSheetId="3">'1.เกษตร'!$3:$4</definedName>
    <definedName name="_xlnm.Print_Titles" localSheetId="5">'2.ท่องเที่ยว'!$3:$4</definedName>
    <definedName name="_xlnm.Print_Titles" localSheetId="7">'3.อุตสากรรม'!#REF!</definedName>
    <definedName name="_xlnm.Print_Titles" localSheetId="9">'4.สิ่งแวดล้อม'!#REF!</definedName>
    <definedName name="_xlnm.Print_Titles" localSheetId="11">'5.สังคม'!#REF!</definedName>
    <definedName name="_xlnm.Print_Titles" localSheetId="13">'6.การลงทุน'!#REF!</definedName>
  </definedNames>
  <calcPr calcId="144525"/>
</workbook>
</file>

<file path=xl/calcChain.xml><?xml version="1.0" encoding="utf-8"?>
<calcChain xmlns="http://schemas.openxmlformats.org/spreadsheetml/2006/main">
  <c r="I752" i="5" l="1"/>
  <c r="I748" i="5"/>
  <c r="I750" i="5"/>
  <c r="I742" i="5"/>
  <c r="I744" i="5"/>
  <c r="I746" i="5"/>
  <c r="I740" i="5"/>
  <c r="I738" i="5"/>
  <c r="I736" i="5"/>
  <c r="G734" i="5"/>
  <c r="H734" i="5"/>
  <c r="F734" i="5"/>
  <c r="F733" i="5" s="1"/>
  <c r="I259" i="4"/>
  <c r="I261" i="4"/>
  <c r="I263" i="4"/>
  <c r="I265" i="4"/>
  <c r="G255" i="4"/>
  <c r="H255" i="4"/>
  <c r="I255" i="4"/>
  <c r="I225" i="4"/>
  <c r="I227" i="4"/>
  <c r="I229" i="4"/>
  <c r="I231" i="4"/>
  <c r="G221" i="4"/>
  <c r="H221" i="4"/>
  <c r="I221" i="4"/>
  <c r="I48" i="4"/>
  <c r="I50" i="4"/>
  <c r="I52" i="4"/>
  <c r="I54" i="4"/>
  <c r="I56" i="4"/>
  <c r="I58" i="4"/>
  <c r="I60" i="4"/>
  <c r="I62" i="4"/>
  <c r="I64" i="4"/>
  <c r="G44" i="4"/>
  <c r="H44" i="4"/>
  <c r="I44" i="4"/>
  <c r="I79" i="3"/>
  <c r="I83" i="3"/>
  <c r="I85" i="3"/>
  <c r="I87" i="3"/>
  <c r="I89" i="3"/>
  <c r="I91" i="3"/>
  <c r="I93" i="3"/>
  <c r="I95" i="3"/>
  <c r="G79" i="3"/>
  <c r="H79" i="3"/>
  <c r="F79" i="3"/>
  <c r="I52" i="3"/>
  <c r="I54" i="3"/>
  <c r="I50" i="3"/>
  <c r="I129" i="2"/>
  <c r="I131" i="2"/>
  <c r="I133" i="2"/>
  <c r="I135" i="2"/>
  <c r="I137" i="2"/>
  <c r="I127" i="2"/>
  <c r="I88" i="2"/>
  <c r="I90" i="2"/>
  <c r="I92" i="2"/>
  <c r="I94" i="2"/>
  <c r="I96" i="2"/>
  <c r="I98" i="2"/>
  <c r="I100" i="2"/>
  <c r="I102" i="2"/>
  <c r="I104" i="2"/>
  <c r="I106" i="2"/>
  <c r="I108" i="2"/>
  <c r="I110" i="2"/>
  <c r="I112" i="2"/>
  <c r="I114" i="2"/>
  <c r="I116" i="2"/>
  <c r="I118" i="2"/>
  <c r="I86" i="2"/>
  <c r="G84" i="2"/>
  <c r="H84" i="2"/>
  <c r="D22" i="11"/>
  <c r="E22" i="11"/>
  <c r="F22" i="11"/>
  <c r="I57" i="1"/>
  <c r="I59" i="1"/>
  <c r="I61" i="1"/>
  <c r="I63" i="1"/>
  <c r="I55" i="1"/>
  <c r="I53" i="1"/>
  <c r="G49" i="1"/>
  <c r="H49" i="1"/>
  <c r="G26" i="1"/>
  <c r="H26" i="1"/>
  <c r="I26" i="1"/>
  <c r="I30" i="1"/>
  <c r="I32" i="1"/>
  <c r="I34" i="1"/>
  <c r="I20" i="1"/>
  <c r="I22" i="1"/>
  <c r="I24" i="1"/>
  <c r="I734" i="5" l="1"/>
  <c r="I84" i="2"/>
  <c r="I49" i="1"/>
  <c r="G754" i="5"/>
  <c r="H754" i="5"/>
  <c r="I754" i="5"/>
  <c r="G733" i="5"/>
  <c r="H733" i="5"/>
  <c r="I733" i="5"/>
  <c r="G725" i="5"/>
  <c r="H725" i="5"/>
  <c r="I725" i="5"/>
  <c r="H705" i="5"/>
  <c r="G578" i="5"/>
  <c r="H578" i="5"/>
  <c r="I578" i="5"/>
  <c r="G500" i="5"/>
  <c r="H500" i="5"/>
  <c r="G484" i="5"/>
  <c r="H484" i="5"/>
  <c r="I484" i="5"/>
  <c r="H43" i="5"/>
  <c r="I43" i="5"/>
  <c r="I26" i="5"/>
  <c r="I28" i="5"/>
  <c r="I30" i="5"/>
  <c r="I32" i="5"/>
  <c r="I34" i="5"/>
  <c r="I36" i="5"/>
  <c r="I38" i="5"/>
  <c r="I40" i="5"/>
  <c r="G21" i="5"/>
  <c r="G6" i="5"/>
  <c r="G58" i="6"/>
  <c r="H58" i="6"/>
  <c r="I97" i="6"/>
  <c r="I99" i="6"/>
  <c r="I101" i="6"/>
  <c r="I103" i="6"/>
  <c r="I89" i="6"/>
  <c r="I91" i="6"/>
  <c r="I93" i="6"/>
  <c r="I95" i="6"/>
  <c r="I85" i="6"/>
  <c r="I87" i="6"/>
  <c r="I75" i="6"/>
  <c r="I77" i="6"/>
  <c r="I79" i="6"/>
  <c r="I73" i="6"/>
  <c r="I40" i="6"/>
  <c r="I42" i="6"/>
  <c r="I28" i="6"/>
  <c r="I30" i="6"/>
  <c r="I32" i="6"/>
  <c r="D33" i="16"/>
  <c r="C19" i="18"/>
  <c r="E35" i="16"/>
  <c r="F35" i="16"/>
  <c r="G35" i="16"/>
  <c r="E33" i="16"/>
  <c r="F33" i="16"/>
  <c r="D35" i="16"/>
  <c r="B35" i="16"/>
  <c r="B34" i="16"/>
  <c r="C30" i="16"/>
  <c r="C33" i="16"/>
  <c r="C37" i="16"/>
  <c r="B33" i="16"/>
  <c r="B35" i="15"/>
  <c r="B34" i="15"/>
  <c r="C33" i="15"/>
  <c r="C37" i="15" s="1"/>
  <c r="C18" i="18" s="1"/>
  <c r="B33" i="15"/>
  <c r="C33" i="14"/>
  <c r="C37" i="14" s="1"/>
  <c r="C17" i="18" s="1"/>
  <c r="B36" i="14"/>
  <c r="B35" i="14"/>
  <c r="B34" i="14"/>
  <c r="B33" i="14"/>
  <c r="B37" i="14" s="1"/>
  <c r="B17" i="18" s="1"/>
  <c r="C32" i="13"/>
  <c r="C36" i="13" s="1"/>
  <c r="C16" i="18" s="1"/>
  <c r="B35" i="13"/>
  <c r="B34" i="13"/>
  <c r="B33" i="13"/>
  <c r="B32" i="13"/>
  <c r="B36" i="13" s="1"/>
  <c r="B16" i="18" s="1"/>
  <c r="B35" i="12"/>
  <c r="B36" i="12"/>
  <c r="B8" i="18" s="1"/>
  <c r="B34" i="12"/>
  <c r="C33" i="12"/>
  <c r="B33" i="12"/>
  <c r="C44" i="11"/>
  <c r="C14" i="18" s="1"/>
  <c r="C40" i="11"/>
  <c r="B43" i="11"/>
  <c r="B42" i="11"/>
  <c r="B41" i="11"/>
  <c r="B40" i="11"/>
  <c r="B44" i="11" s="1"/>
  <c r="B14" i="18" s="1"/>
  <c r="G160" i="1"/>
  <c r="H160" i="1"/>
  <c r="I105" i="6"/>
  <c r="G107" i="6"/>
  <c r="E23" i="16" s="1"/>
  <c r="H107" i="6"/>
  <c r="F23" i="16" s="1"/>
  <c r="E22" i="16"/>
  <c r="E34" i="16" s="1"/>
  <c r="F22" i="16"/>
  <c r="F34" i="16" s="1"/>
  <c r="C25" i="16"/>
  <c r="B25" i="16"/>
  <c r="C20" i="16"/>
  <c r="B20" i="16"/>
  <c r="C15" i="16"/>
  <c r="B15" i="16"/>
  <c r="C10" i="16"/>
  <c r="B10" i="16"/>
  <c r="C5" i="16"/>
  <c r="B5" i="16"/>
  <c r="J3" i="16"/>
  <c r="I3" i="15"/>
  <c r="E18" i="15"/>
  <c r="E35" i="15" s="1"/>
  <c r="F18" i="15"/>
  <c r="F35" i="15" s="1"/>
  <c r="G705" i="5"/>
  <c r="G6" i="15"/>
  <c r="G5" i="15" s="1"/>
  <c r="G7" i="5"/>
  <c r="E6" i="15" s="1"/>
  <c r="E5" i="15" s="1"/>
  <c r="H7" i="5"/>
  <c r="F6" i="15" s="1"/>
  <c r="F5" i="15" s="1"/>
  <c r="I7" i="5"/>
  <c r="F7" i="5"/>
  <c r="D6" i="15" s="1"/>
  <c r="D5" i="15" s="1"/>
  <c r="G8" i="5"/>
  <c r="H8" i="5"/>
  <c r="I8" i="5"/>
  <c r="F8" i="5"/>
  <c r="I581" i="5"/>
  <c r="G22" i="5"/>
  <c r="H22" i="5"/>
  <c r="F22" i="5"/>
  <c r="C25" i="15"/>
  <c r="B25" i="15"/>
  <c r="C20" i="15"/>
  <c r="B20" i="15"/>
  <c r="C15" i="15"/>
  <c r="B15" i="15"/>
  <c r="C10" i="15"/>
  <c r="B10" i="15"/>
  <c r="C5" i="15"/>
  <c r="B5" i="15"/>
  <c r="B37" i="15" l="1"/>
  <c r="B18" i="18" s="1"/>
  <c r="B7" i="18"/>
  <c r="B6" i="18"/>
  <c r="B5" i="18"/>
  <c r="C5" i="18"/>
  <c r="C9" i="18" s="1"/>
  <c r="C37" i="12"/>
  <c r="C15" i="18" s="1"/>
  <c r="B37" i="12"/>
  <c r="B15" i="18" s="1"/>
  <c r="F37" i="16"/>
  <c r="H19" i="18" s="1"/>
  <c r="C20" i="18"/>
  <c r="E37" i="16"/>
  <c r="F19" i="18" s="1"/>
  <c r="B37" i="16"/>
  <c r="B19" i="18" s="1"/>
  <c r="B30" i="16"/>
  <c r="B30" i="15"/>
  <c r="C30" i="15"/>
  <c r="F219" i="4"/>
  <c r="D18" i="14"/>
  <c r="E18" i="14"/>
  <c r="F18" i="14"/>
  <c r="G18" i="14"/>
  <c r="D17" i="14"/>
  <c r="D34" i="14" s="1"/>
  <c r="E17" i="14"/>
  <c r="E34" i="14" s="1"/>
  <c r="F17" i="14"/>
  <c r="F34" i="14" s="1"/>
  <c r="G17" i="14"/>
  <c r="G34" i="14" s="1"/>
  <c r="D16" i="14"/>
  <c r="E16" i="14"/>
  <c r="F16" i="14"/>
  <c r="G16" i="14"/>
  <c r="D11" i="14"/>
  <c r="E24" i="14"/>
  <c r="F24" i="14"/>
  <c r="E23" i="14"/>
  <c r="F23" i="14"/>
  <c r="E14" i="14"/>
  <c r="E36" i="14" s="1"/>
  <c r="F14" i="14"/>
  <c r="F36" i="14" s="1"/>
  <c r="C25" i="14"/>
  <c r="B25" i="14"/>
  <c r="C20" i="14"/>
  <c r="B20" i="14"/>
  <c r="C15" i="14"/>
  <c r="B15" i="14"/>
  <c r="C10" i="14"/>
  <c r="B10" i="14"/>
  <c r="C5" i="14"/>
  <c r="C30" i="14" s="1"/>
  <c r="B5" i="14"/>
  <c r="B30" i="14" s="1"/>
  <c r="I250" i="4"/>
  <c r="G24" i="14" s="1"/>
  <c r="F250" i="4"/>
  <c r="D24" i="14" s="1"/>
  <c r="E27" i="13"/>
  <c r="F27" i="13"/>
  <c r="E18" i="13"/>
  <c r="E35" i="13" s="1"/>
  <c r="F18" i="13"/>
  <c r="F35" i="13" s="1"/>
  <c r="E7" i="13"/>
  <c r="E34" i="13" s="1"/>
  <c r="F7" i="13"/>
  <c r="F34" i="13" s="1"/>
  <c r="C24" i="13"/>
  <c r="B24" i="13"/>
  <c r="C19" i="13"/>
  <c r="B19" i="13"/>
  <c r="C14" i="13"/>
  <c r="B14" i="13"/>
  <c r="C9" i="13"/>
  <c r="B9" i="13"/>
  <c r="C4" i="13"/>
  <c r="C29" i="13" s="1"/>
  <c r="B4" i="13"/>
  <c r="E28" i="12"/>
  <c r="F28" i="12"/>
  <c r="E27" i="12"/>
  <c r="F27" i="12"/>
  <c r="E23" i="12"/>
  <c r="F23" i="12"/>
  <c r="E18" i="12"/>
  <c r="F18" i="12"/>
  <c r="E14" i="12"/>
  <c r="E36" i="12" s="1"/>
  <c r="F14" i="12"/>
  <c r="F36" i="12" s="1"/>
  <c r="G77" i="2"/>
  <c r="H77" i="2"/>
  <c r="E13" i="12"/>
  <c r="F13" i="12"/>
  <c r="D7" i="12"/>
  <c r="E7" i="12"/>
  <c r="E34" i="12" s="1"/>
  <c r="F7" i="12"/>
  <c r="F34" i="12" s="1"/>
  <c r="G7" i="12"/>
  <c r="G44" i="2"/>
  <c r="H44" i="2"/>
  <c r="I44" i="2"/>
  <c r="F44" i="2"/>
  <c r="G8" i="2"/>
  <c r="H8" i="2"/>
  <c r="I8" i="2"/>
  <c r="B9" i="18" l="1"/>
  <c r="E35" i="14"/>
  <c r="F35" i="14"/>
  <c r="B29" i="13"/>
  <c r="B20" i="18"/>
  <c r="C25" i="12"/>
  <c r="B25" i="12"/>
  <c r="C20" i="12"/>
  <c r="B20" i="12"/>
  <c r="C15" i="12"/>
  <c r="B15" i="12"/>
  <c r="C10" i="12"/>
  <c r="B10" i="12"/>
  <c r="C5" i="12"/>
  <c r="B5" i="12"/>
  <c r="B30" i="12" l="1"/>
  <c r="C30" i="12"/>
  <c r="C31" i="11"/>
  <c r="B31" i="11"/>
  <c r="C26" i="11"/>
  <c r="B26" i="11"/>
  <c r="C21" i="11"/>
  <c r="B21" i="11"/>
  <c r="C16" i="11"/>
  <c r="B16" i="11"/>
  <c r="C11" i="11"/>
  <c r="B11" i="11"/>
  <c r="C6" i="11"/>
  <c r="C36" i="11" s="1"/>
  <c r="B6" i="11"/>
  <c r="B36" i="11" s="1"/>
  <c r="E35" i="11"/>
  <c r="F35" i="11"/>
  <c r="E24" i="11"/>
  <c r="E42" i="11" s="1"/>
  <c r="F24" i="11"/>
  <c r="E14" i="11"/>
  <c r="F14" i="11"/>
  <c r="G137" i="1"/>
  <c r="G98" i="1"/>
  <c r="E23" i="11" s="1"/>
  <c r="H98" i="1"/>
  <c r="F23" i="11" s="1"/>
  <c r="F98" i="1"/>
  <c r="D23" i="11" s="1"/>
  <c r="D21" i="11" s="1"/>
  <c r="I163" i="1"/>
  <c r="I165" i="1"/>
  <c r="I161" i="1"/>
  <c r="I42" i="1"/>
  <c r="I40" i="1"/>
  <c r="I14" i="1"/>
  <c r="G8" i="1"/>
  <c r="H8" i="1"/>
  <c r="F8" i="1"/>
  <c r="F21" i="11" l="1"/>
  <c r="E43" i="11"/>
  <c r="F8" i="18" s="1"/>
  <c r="F43" i="11"/>
  <c r="I98" i="1"/>
  <c r="G23" i="11" s="1"/>
  <c r="H8" i="18" l="1"/>
  <c r="I760" i="5"/>
  <c r="F754" i="5"/>
  <c r="F6" i="5"/>
  <c r="H562" i="5"/>
  <c r="G562" i="5"/>
  <c r="I526" i="5"/>
  <c r="H526" i="5"/>
  <c r="G526" i="5"/>
  <c r="F526" i="5"/>
  <c r="H512" i="5"/>
  <c r="G512" i="5"/>
  <c r="F412" i="5"/>
  <c r="H412" i="5"/>
  <c r="G412" i="5"/>
  <c r="G354" i="5"/>
  <c r="H354" i="5"/>
  <c r="H322" i="5"/>
  <c r="G322" i="5"/>
  <c r="H266" i="5"/>
  <c r="G266" i="5"/>
  <c r="I212" i="5"/>
  <c r="H212" i="5"/>
  <c r="G212" i="5"/>
  <c r="H182" i="5"/>
  <c r="G182" i="5"/>
  <c r="H152" i="5"/>
  <c r="G152" i="5"/>
  <c r="H126" i="5"/>
  <c r="G126" i="5"/>
  <c r="H44" i="5"/>
  <c r="G44" i="5"/>
  <c r="G43" i="5" s="1"/>
  <c r="F44" i="5"/>
  <c r="H46" i="6"/>
  <c r="H45" i="6" s="1"/>
  <c r="G46" i="6"/>
  <c r="G45" i="6" s="1"/>
  <c r="H20" i="4"/>
  <c r="G20" i="4"/>
  <c r="F20" i="4"/>
  <c r="H89" i="4"/>
  <c r="G89" i="4"/>
  <c r="I40" i="4"/>
  <c r="I38" i="4"/>
  <c r="H36" i="4"/>
  <c r="G36" i="4"/>
  <c r="F36" i="4"/>
  <c r="I34" i="4"/>
  <c r="I70" i="1"/>
  <c r="H70" i="1"/>
  <c r="H69" i="1" s="1"/>
  <c r="G70" i="1"/>
  <c r="G69" i="1" s="1"/>
  <c r="H38" i="1"/>
  <c r="G38" i="1"/>
  <c r="H144" i="2"/>
  <c r="H143" i="2" s="1"/>
  <c r="G144" i="2"/>
  <c r="G143" i="2" s="1"/>
  <c r="I120" i="2"/>
  <c r="G18" i="12" s="1"/>
  <c r="F120" i="2"/>
  <c r="D18" i="12" s="1"/>
  <c r="H66" i="2"/>
  <c r="H65" i="2" s="1"/>
  <c r="G66" i="2"/>
  <c r="G65" i="2" s="1"/>
  <c r="I68" i="2"/>
  <c r="I160" i="1"/>
  <c r="G35" i="11" s="1"/>
  <c r="F160" i="1"/>
  <c r="D35" i="11" s="1"/>
  <c r="D43" i="11" s="1"/>
  <c r="G43" i="11" l="1"/>
  <c r="G44" i="6"/>
  <c r="E21" i="16"/>
  <c r="E20" i="16" s="1"/>
  <c r="H44" i="6"/>
  <c r="F21" i="16"/>
  <c r="F20" i="16" s="1"/>
  <c r="F16" i="15"/>
  <c r="E16" i="15"/>
  <c r="I36" i="4"/>
  <c r="H142" i="2"/>
  <c r="F26" i="12"/>
  <c r="F25" i="12" s="1"/>
  <c r="G64" i="2"/>
  <c r="E11" i="12"/>
  <c r="E10" i="12" s="1"/>
  <c r="H64" i="2"/>
  <c r="F11" i="12"/>
  <c r="F10" i="12" s="1"/>
  <c r="G142" i="2"/>
  <c r="E26" i="12"/>
  <c r="E25" i="12" s="1"/>
  <c r="G68" i="1"/>
  <c r="H68" i="1"/>
  <c r="H6" i="5"/>
  <c r="I6" i="5"/>
  <c r="I705" i="5"/>
  <c r="G18" i="15" s="1"/>
  <c r="G35" i="15" s="1"/>
  <c r="F705" i="5"/>
  <c r="D18" i="15" s="1"/>
  <c r="D35" i="15" s="1"/>
  <c r="I703" i="5"/>
  <c r="I701" i="5"/>
  <c r="I699" i="5"/>
  <c r="F17" i="15"/>
  <c r="F34" i="15" s="1"/>
  <c r="E17" i="15"/>
  <c r="E34" i="15" s="1"/>
  <c r="F578" i="5"/>
  <c r="D17" i="15" s="1"/>
  <c r="D34" i="15" s="1"/>
  <c r="F726" i="5"/>
  <c r="F725" i="5" s="1"/>
  <c r="G726" i="5"/>
  <c r="H726" i="5"/>
  <c r="I728" i="5"/>
  <c r="I730" i="5"/>
  <c r="F562" i="5"/>
  <c r="I562" i="5"/>
  <c r="F21" i="5"/>
  <c r="D11" i="15" s="1"/>
  <c r="D10" i="15" s="1"/>
  <c r="H21" i="5"/>
  <c r="I24" i="5"/>
  <c r="F512" i="5"/>
  <c r="I512" i="5"/>
  <c r="F484" i="5"/>
  <c r="F500" i="5"/>
  <c r="I500" i="5"/>
  <c r="I412" i="5"/>
  <c r="I44" i="5"/>
  <c r="F126" i="5"/>
  <c r="I126" i="5"/>
  <c r="F152" i="5"/>
  <c r="I152" i="5"/>
  <c r="D170" i="5"/>
  <c r="F182" i="5"/>
  <c r="I182" i="5"/>
  <c r="F212" i="5"/>
  <c r="F266" i="5"/>
  <c r="I266" i="5"/>
  <c r="F322" i="5"/>
  <c r="I322" i="5"/>
  <c r="F354" i="5"/>
  <c r="I354" i="5"/>
  <c r="H116" i="6"/>
  <c r="H115" i="6" s="1"/>
  <c r="G116" i="6"/>
  <c r="G115" i="6" s="1"/>
  <c r="F116" i="6"/>
  <c r="F115" i="6" s="1"/>
  <c r="I107" i="6"/>
  <c r="G23" i="16" s="1"/>
  <c r="F107" i="6"/>
  <c r="D23" i="16" s="1"/>
  <c r="F58" i="6"/>
  <c r="D22" i="16" s="1"/>
  <c r="D34" i="16" s="1"/>
  <c r="D37" i="16" s="1"/>
  <c r="I83" i="6"/>
  <c r="F46" i="6"/>
  <c r="F45" i="6" s="1"/>
  <c r="D21" i="16" s="1"/>
  <c r="I46" i="6"/>
  <c r="I45" i="6" s="1"/>
  <c r="G21" i="16" s="1"/>
  <c r="I120" i="6"/>
  <c r="I118" i="6"/>
  <c r="F36" i="6"/>
  <c r="F35" i="6" s="1"/>
  <c r="G36" i="6"/>
  <c r="G35" i="6" s="1"/>
  <c r="H36" i="6"/>
  <c r="H35" i="6" s="1"/>
  <c r="I38" i="6"/>
  <c r="I36" i="6" s="1"/>
  <c r="I35" i="6" s="1"/>
  <c r="F24" i="6"/>
  <c r="F23" i="6" s="1"/>
  <c r="G24" i="6"/>
  <c r="G23" i="6" s="1"/>
  <c r="H24" i="6"/>
  <c r="H23" i="6" s="1"/>
  <c r="I26" i="6"/>
  <c r="I20" i="6"/>
  <c r="I14" i="6"/>
  <c r="I12" i="6"/>
  <c r="I10" i="6"/>
  <c r="H8" i="6"/>
  <c r="H7" i="6" s="1"/>
  <c r="F6" i="16" s="1"/>
  <c r="F5" i="16" s="1"/>
  <c r="G8" i="6"/>
  <c r="G7" i="6" s="1"/>
  <c r="E6" i="16" s="1"/>
  <c r="E5" i="16" s="1"/>
  <c r="F8" i="6"/>
  <c r="F7" i="6" s="1"/>
  <c r="D6" i="16" s="1"/>
  <c r="D5" i="16" s="1"/>
  <c r="F255" i="4"/>
  <c r="H220" i="4"/>
  <c r="H219" i="4" s="1"/>
  <c r="G220" i="4"/>
  <c r="G219" i="4" s="1"/>
  <c r="F221" i="4"/>
  <c r="F220" i="4" s="1"/>
  <c r="D21" i="14" s="1"/>
  <c r="I233" i="4"/>
  <c r="G23" i="14" s="1"/>
  <c r="G35" i="14" s="1"/>
  <c r="F233" i="4"/>
  <c r="D23" i="14" s="1"/>
  <c r="D35" i="14" s="1"/>
  <c r="I216" i="4"/>
  <c r="F216" i="4"/>
  <c r="H107" i="4"/>
  <c r="G107" i="4"/>
  <c r="F107" i="4"/>
  <c r="H79" i="4"/>
  <c r="H72" i="4" s="1"/>
  <c r="G79" i="4"/>
  <c r="G72" i="4" s="1"/>
  <c r="F79" i="4"/>
  <c r="I66" i="4"/>
  <c r="G14" i="14" s="1"/>
  <c r="G36" i="14" s="1"/>
  <c r="F66" i="4"/>
  <c r="D14" i="14" s="1"/>
  <c r="F8" i="4"/>
  <c r="I214" i="4"/>
  <c r="I212" i="4"/>
  <c r="I209" i="4"/>
  <c r="D187" i="4"/>
  <c r="B152" i="4"/>
  <c r="I129" i="4"/>
  <c r="I108" i="4"/>
  <c r="I89" i="4"/>
  <c r="F89" i="4"/>
  <c r="I22" i="4"/>
  <c r="I20" i="4" s="1"/>
  <c r="I87" i="4"/>
  <c r="I257" i="4"/>
  <c r="I223" i="4"/>
  <c r="I18" i="4"/>
  <c r="I16" i="4" s="1"/>
  <c r="H16" i="4"/>
  <c r="G16" i="4"/>
  <c r="F16" i="4"/>
  <c r="I46" i="4"/>
  <c r="H43" i="4"/>
  <c r="G43" i="4"/>
  <c r="F44" i="4"/>
  <c r="F43" i="4" s="1"/>
  <c r="F42" i="4" s="1"/>
  <c r="I267" i="4"/>
  <c r="I269" i="4"/>
  <c r="I271" i="4"/>
  <c r="I273" i="4"/>
  <c r="I14" i="4"/>
  <c r="I12" i="4"/>
  <c r="I10" i="4"/>
  <c r="H8" i="4"/>
  <c r="G8" i="4"/>
  <c r="I81" i="4"/>
  <c r="I83" i="4"/>
  <c r="I85" i="4"/>
  <c r="F73" i="4"/>
  <c r="I73" i="4"/>
  <c r="I64" i="3"/>
  <c r="G18" i="13" s="1"/>
  <c r="G35" i="13" s="1"/>
  <c r="F64" i="3"/>
  <c r="D18" i="13" s="1"/>
  <c r="H58" i="3"/>
  <c r="H57" i="3" s="1"/>
  <c r="G58" i="3"/>
  <c r="G57" i="3" s="1"/>
  <c r="F58" i="3"/>
  <c r="F57" i="3" s="1"/>
  <c r="I97" i="3"/>
  <c r="G27" i="13" s="1"/>
  <c r="F97" i="3"/>
  <c r="D27" i="13" s="1"/>
  <c r="F89" i="3"/>
  <c r="I41" i="3"/>
  <c r="G7" i="13" s="1"/>
  <c r="F41" i="3"/>
  <c r="D7" i="13" s="1"/>
  <c r="I28" i="3"/>
  <c r="G6" i="13" s="1"/>
  <c r="G33" i="13" s="1"/>
  <c r="H28" i="3"/>
  <c r="F6" i="13" s="1"/>
  <c r="F33" i="13" s="1"/>
  <c r="G28" i="3"/>
  <c r="E6" i="13" s="1"/>
  <c r="E33" i="13" s="1"/>
  <c r="F28" i="3"/>
  <c r="D6" i="13" s="1"/>
  <c r="G89" i="3"/>
  <c r="H89" i="3"/>
  <c r="I81" i="3"/>
  <c r="F50" i="3"/>
  <c r="F49" i="3" s="1"/>
  <c r="I49" i="3"/>
  <c r="H50" i="3"/>
  <c r="H49" i="3" s="1"/>
  <c r="G50" i="3"/>
  <c r="G49" i="3" s="1"/>
  <c r="F16" i="3"/>
  <c r="I26" i="3"/>
  <c r="I22" i="3"/>
  <c r="I20" i="3"/>
  <c r="I18" i="3"/>
  <c r="H16" i="3"/>
  <c r="G16" i="3"/>
  <c r="I60" i="3"/>
  <c r="I58" i="3" s="1"/>
  <c r="I57" i="3" s="1"/>
  <c r="F69" i="3"/>
  <c r="F68" i="3" s="1"/>
  <c r="G69" i="3"/>
  <c r="G68" i="3" s="1"/>
  <c r="H69" i="3"/>
  <c r="H68" i="3" s="1"/>
  <c r="I75" i="3"/>
  <c r="I69" i="3" s="1"/>
  <c r="I68" i="3" s="1"/>
  <c r="F8" i="3"/>
  <c r="F7" i="3" s="1"/>
  <c r="D5" i="13" s="1"/>
  <c r="G8" i="3"/>
  <c r="H8" i="3"/>
  <c r="I8" i="3"/>
  <c r="I173" i="2"/>
  <c r="G28" i="12" s="1"/>
  <c r="F173" i="2"/>
  <c r="D28" i="12" s="1"/>
  <c r="I168" i="2"/>
  <c r="G27" i="12" s="1"/>
  <c r="G34" i="12" s="1"/>
  <c r="F168" i="2"/>
  <c r="D27" i="12" s="1"/>
  <c r="D34" i="12" s="1"/>
  <c r="I144" i="2"/>
  <c r="I143" i="2" s="1"/>
  <c r="G26" i="12" s="1"/>
  <c r="G25" i="12" s="1"/>
  <c r="F144" i="2"/>
  <c r="F143" i="2" s="1"/>
  <c r="D26" i="12" s="1"/>
  <c r="D25" i="12" s="1"/>
  <c r="I139" i="2"/>
  <c r="G23" i="12" s="1"/>
  <c r="F139" i="2"/>
  <c r="D23" i="12" s="1"/>
  <c r="I77" i="2"/>
  <c r="G14" i="12" s="1"/>
  <c r="G36" i="12" s="1"/>
  <c r="F77" i="2"/>
  <c r="D14" i="12" s="1"/>
  <c r="D36" i="12" s="1"/>
  <c r="I70" i="2"/>
  <c r="G13" i="12" s="1"/>
  <c r="F70" i="2"/>
  <c r="D13" i="12" s="1"/>
  <c r="H55" i="2"/>
  <c r="F8" i="12" s="1"/>
  <c r="F35" i="12" s="1"/>
  <c r="H7" i="18" s="1"/>
  <c r="G55" i="2"/>
  <c r="E8" i="12" s="1"/>
  <c r="E35" i="12" s="1"/>
  <c r="F7" i="18" s="1"/>
  <c r="F55" i="2"/>
  <c r="D8" i="12" s="1"/>
  <c r="F8" i="2"/>
  <c r="F7" i="2" s="1"/>
  <c r="D6" i="12" s="1"/>
  <c r="I62" i="2"/>
  <c r="I60" i="2"/>
  <c r="I66" i="2"/>
  <c r="I65" i="2" s="1"/>
  <c r="G11" i="12" s="1"/>
  <c r="G10" i="12" s="1"/>
  <c r="F66" i="2"/>
  <c r="F65" i="2" s="1"/>
  <c r="D11" i="12" s="1"/>
  <c r="F125" i="2"/>
  <c r="F124" i="2" s="1"/>
  <c r="D21" i="12" s="1"/>
  <c r="G125" i="2"/>
  <c r="G124" i="2" s="1"/>
  <c r="H125" i="2"/>
  <c r="H124" i="2" s="1"/>
  <c r="I125" i="2"/>
  <c r="I124" i="2" s="1"/>
  <c r="G21" i="12" s="1"/>
  <c r="H83" i="2"/>
  <c r="G83" i="2"/>
  <c r="F84" i="2"/>
  <c r="F83" i="2" s="1"/>
  <c r="G7" i="2"/>
  <c r="E6" i="12" s="1"/>
  <c r="H7" i="2"/>
  <c r="F6" i="12" s="1"/>
  <c r="I7" i="2"/>
  <c r="G6" i="12" s="1"/>
  <c r="D19" i="18" l="1"/>
  <c r="G38" i="16"/>
  <c r="D10" i="12"/>
  <c r="D35" i="12"/>
  <c r="D10" i="14"/>
  <c r="D36" i="14"/>
  <c r="G34" i="13"/>
  <c r="D4" i="13"/>
  <c r="D33" i="13"/>
  <c r="D34" i="13"/>
  <c r="D35" i="13"/>
  <c r="D8" i="18" s="1"/>
  <c r="G42" i="4"/>
  <c r="E11" i="14"/>
  <c r="H42" i="4"/>
  <c r="F11" i="14"/>
  <c r="D20" i="12"/>
  <c r="E5" i="12"/>
  <c r="E21" i="11"/>
  <c r="D20" i="16"/>
  <c r="G22" i="6"/>
  <c r="E11" i="16"/>
  <c r="E10" i="16" s="1"/>
  <c r="E30" i="16" s="1"/>
  <c r="G34" i="6"/>
  <c r="E16" i="16"/>
  <c r="E15" i="16" s="1"/>
  <c r="H114" i="6"/>
  <c r="F26" i="16"/>
  <c r="F25" i="16" s="1"/>
  <c r="F22" i="6"/>
  <c r="D11" i="16"/>
  <c r="D10" i="16" s="1"/>
  <c r="D30" i="16" s="1"/>
  <c r="F34" i="6"/>
  <c r="D16" i="16"/>
  <c r="D15" i="16" s="1"/>
  <c r="I34" i="6"/>
  <c r="G16" i="16"/>
  <c r="G15" i="16" s="1"/>
  <c r="F114" i="6"/>
  <c r="D26" i="16"/>
  <c r="D25" i="16" s="1"/>
  <c r="H22" i="6"/>
  <c r="F11" i="16"/>
  <c r="F10" i="16" s="1"/>
  <c r="F30" i="16" s="1"/>
  <c r="H34" i="6"/>
  <c r="F16" i="16"/>
  <c r="F15" i="16" s="1"/>
  <c r="G114" i="6"/>
  <c r="E26" i="16"/>
  <c r="E25" i="16" s="1"/>
  <c r="F44" i="6"/>
  <c r="G724" i="5"/>
  <c r="E21" i="15"/>
  <c r="E20" i="15" s="1"/>
  <c r="H732" i="5"/>
  <c r="F26" i="15"/>
  <c r="F25" i="15" s="1"/>
  <c r="F724" i="5"/>
  <c r="D21" i="15"/>
  <c r="D20" i="15" s="1"/>
  <c r="H20" i="5"/>
  <c r="F11" i="15"/>
  <c r="F10" i="15" s="1"/>
  <c r="G732" i="5"/>
  <c r="E26" i="15"/>
  <c r="E25" i="15" s="1"/>
  <c r="E15" i="15"/>
  <c r="F732" i="5"/>
  <c r="F5" i="5" s="1"/>
  <c r="D26" i="15"/>
  <c r="H724" i="5"/>
  <c r="F21" i="15"/>
  <c r="F20" i="15" s="1"/>
  <c r="F15" i="15"/>
  <c r="H42" i="5"/>
  <c r="H5" i="5" s="1"/>
  <c r="G42" i="5"/>
  <c r="I22" i="5"/>
  <c r="I21" i="5" s="1"/>
  <c r="F43" i="5"/>
  <c r="G16" i="15"/>
  <c r="F20" i="5"/>
  <c r="F21" i="14"/>
  <c r="F20" i="14" s="1"/>
  <c r="G71" i="4"/>
  <c r="E15" i="14"/>
  <c r="H71" i="4"/>
  <c r="F15" i="14"/>
  <c r="D20" i="14"/>
  <c r="E21" i="14"/>
  <c r="F254" i="4"/>
  <c r="G254" i="4"/>
  <c r="H254" i="4"/>
  <c r="F7" i="4"/>
  <c r="G82" i="2"/>
  <c r="E16" i="12"/>
  <c r="F5" i="12"/>
  <c r="H82" i="2"/>
  <c r="F16" i="12"/>
  <c r="G123" i="2"/>
  <c r="E21" i="12"/>
  <c r="E20" i="12" s="1"/>
  <c r="F82" i="2"/>
  <c r="D16" i="12"/>
  <c r="D15" i="12" s="1"/>
  <c r="G20" i="12"/>
  <c r="D5" i="12"/>
  <c r="H123" i="2"/>
  <c r="H5" i="2" s="1"/>
  <c r="F21" i="12"/>
  <c r="F20" i="12" s="1"/>
  <c r="H67" i="3"/>
  <c r="F20" i="13"/>
  <c r="F19" i="13" s="1"/>
  <c r="H48" i="3"/>
  <c r="F10" i="13"/>
  <c r="F9" i="13" s="1"/>
  <c r="G67" i="3"/>
  <c r="E20" i="13"/>
  <c r="E19" i="13" s="1"/>
  <c r="I48" i="3"/>
  <c r="G10" i="13"/>
  <c r="F56" i="3"/>
  <c r="D15" i="13"/>
  <c r="F67" i="3"/>
  <c r="D20" i="13"/>
  <c r="F48" i="3"/>
  <c r="D10" i="13"/>
  <c r="G56" i="3"/>
  <c r="E15" i="13"/>
  <c r="E14" i="13" s="1"/>
  <c r="I67" i="3"/>
  <c r="G20" i="13"/>
  <c r="G19" i="13" s="1"/>
  <c r="I56" i="3"/>
  <c r="G15" i="13"/>
  <c r="G14" i="13" s="1"/>
  <c r="G48" i="3"/>
  <c r="E10" i="13"/>
  <c r="E9" i="13" s="1"/>
  <c r="H56" i="3"/>
  <c r="F15" i="13"/>
  <c r="F14" i="13" s="1"/>
  <c r="H78" i="3"/>
  <c r="H77" i="3" s="1"/>
  <c r="F6" i="3"/>
  <c r="F64" i="2"/>
  <c r="F142" i="2"/>
  <c r="F123" i="2"/>
  <c r="G17" i="15"/>
  <c r="G34" i="15" s="1"/>
  <c r="I116" i="6"/>
  <c r="I115" i="6" s="1"/>
  <c r="I58" i="6"/>
  <c r="F6" i="6"/>
  <c r="F5" i="6" s="1"/>
  <c r="H6" i="6"/>
  <c r="H5" i="6" s="1"/>
  <c r="G6" i="6"/>
  <c r="G5" i="6" s="1"/>
  <c r="I8" i="6"/>
  <c r="I7" i="6" s="1"/>
  <c r="G6" i="16" s="1"/>
  <c r="G5" i="16" s="1"/>
  <c r="F72" i="4"/>
  <c r="F78" i="3"/>
  <c r="G7" i="3"/>
  <c r="E5" i="13" s="1"/>
  <c r="E4" i="13" s="1"/>
  <c r="H7" i="3"/>
  <c r="F5" i="13" s="1"/>
  <c r="F4" i="13" s="1"/>
  <c r="G78" i="3"/>
  <c r="G6" i="2"/>
  <c r="I123" i="2"/>
  <c r="I64" i="2"/>
  <c r="F6" i="2"/>
  <c r="I142" i="2"/>
  <c r="H6" i="2"/>
  <c r="I726" i="5"/>
  <c r="I24" i="6"/>
  <c r="I23" i="6" s="1"/>
  <c r="I79" i="4"/>
  <c r="I72" i="4" s="1"/>
  <c r="I107" i="4"/>
  <c r="G7" i="4"/>
  <c r="E6" i="14" s="1"/>
  <c r="H7" i="4"/>
  <c r="F6" i="14" s="1"/>
  <c r="F5" i="14" s="1"/>
  <c r="I220" i="4"/>
  <c r="I219" i="4" s="1"/>
  <c r="I43" i="4"/>
  <c r="I8" i="4"/>
  <c r="I78" i="3"/>
  <c r="I16" i="3"/>
  <c r="I7" i="3" s="1"/>
  <c r="G5" i="13" s="1"/>
  <c r="G4" i="13" s="1"/>
  <c r="I55" i="2"/>
  <c r="I83" i="2"/>
  <c r="J8" i="18" l="1"/>
  <c r="F30" i="15"/>
  <c r="D19" i="13"/>
  <c r="D9" i="13"/>
  <c r="D14" i="13"/>
  <c r="D33" i="12"/>
  <c r="D37" i="12" s="1"/>
  <c r="D15" i="18" s="1"/>
  <c r="D25" i="15"/>
  <c r="E20" i="14"/>
  <c r="I42" i="4"/>
  <c r="G11" i="14"/>
  <c r="E10" i="14"/>
  <c r="F10" i="14"/>
  <c r="E5" i="14"/>
  <c r="F25" i="13"/>
  <c r="G9" i="13"/>
  <c r="G5" i="2"/>
  <c r="F15" i="12"/>
  <c r="F30" i="12" s="1"/>
  <c r="F33" i="12"/>
  <c r="F37" i="12" s="1"/>
  <c r="H15" i="18" s="1"/>
  <c r="E15" i="12"/>
  <c r="E33" i="12"/>
  <c r="E37" i="12" s="1"/>
  <c r="F33" i="15"/>
  <c r="I44" i="6"/>
  <c r="G22" i="16"/>
  <c r="I22" i="6"/>
  <c r="G11" i="16"/>
  <c r="I114" i="6"/>
  <c r="G26" i="16"/>
  <c r="G25" i="16" s="1"/>
  <c r="G15" i="15"/>
  <c r="I724" i="5"/>
  <c r="G21" i="15"/>
  <c r="G20" i="15" s="1"/>
  <c r="G20" i="5"/>
  <c r="G5" i="5" s="1"/>
  <c r="E11" i="15"/>
  <c r="I20" i="5"/>
  <c r="G11" i="15"/>
  <c r="I732" i="5"/>
  <c r="G26" i="15"/>
  <c r="G25" i="15" s="1"/>
  <c r="F42" i="5"/>
  <c r="D16" i="15"/>
  <c r="D15" i="15" s="1"/>
  <c r="I42" i="5"/>
  <c r="F6" i="4"/>
  <c r="D6" i="14"/>
  <c r="G21" i="14"/>
  <c r="G20" i="14" s="1"/>
  <c r="G15" i="14"/>
  <c r="F71" i="4"/>
  <c r="D15" i="14"/>
  <c r="H253" i="4"/>
  <c r="F26" i="14"/>
  <c r="F25" i="14" s="1"/>
  <c r="G253" i="4"/>
  <c r="E26" i="14"/>
  <c r="F253" i="4"/>
  <c r="D26" i="14"/>
  <c r="D25" i="14" s="1"/>
  <c r="I254" i="4"/>
  <c r="F5" i="4"/>
  <c r="I71" i="4"/>
  <c r="H6" i="4"/>
  <c r="H5" i="4" s="1"/>
  <c r="G6" i="4"/>
  <c r="G5" i="4" s="1"/>
  <c r="I6" i="2"/>
  <c r="G8" i="12"/>
  <c r="F5" i="2"/>
  <c r="I82" i="2"/>
  <c r="G16" i="12"/>
  <c r="D30" i="12"/>
  <c r="F5" i="3"/>
  <c r="F77" i="3"/>
  <c r="D25" i="13"/>
  <c r="G77" i="3"/>
  <c r="E25" i="13"/>
  <c r="I77" i="3"/>
  <c r="G25" i="13"/>
  <c r="G24" i="13" s="1"/>
  <c r="G29" i="13" s="1"/>
  <c r="H6" i="3"/>
  <c r="H5" i="3" s="1"/>
  <c r="G5" i="3"/>
  <c r="G6" i="3"/>
  <c r="I6" i="3"/>
  <c r="I6" i="6"/>
  <c r="I7" i="4"/>
  <c r="G6" i="14" s="1"/>
  <c r="G5" i="14" s="1"/>
  <c r="D33" i="15" l="1"/>
  <c r="D37" i="15" s="1"/>
  <c r="D18" i="18" s="1"/>
  <c r="D5" i="14"/>
  <c r="D30" i="14" s="1"/>
  <c r="D33" i="14"/>
  <c r="D37" i="14" s="1"/>
  <c r="D17" i="18" s="1"/>
  <c r="G5" i="12"/>
  <c r="G35" i="12"/>
  <c r="D30" i="15"/>
  <c r="F30" i="14"/>
  <c r="E25" i="14"/>
  <c r="E33" i="14"/>
  <c r="E37" i="14" s="1"/>
  <c r="F33" i="14"/>
  <c r="F37" i="14" s="1"/>
  <c r="H17" i="18" s="1"/>
  <c r="G10" i="14"/>
  <c r="F17" i="18"/>
  <c r="E30" i="14"/>
  <c r="G32" i="13"/>
  <c r="G36" i="13" s="1"/>
  <c r="J16" i="18" s="1"/>
  <c r="E24" i="13"/>
  <c r="E29" i="13" s="1"/>
  <c r="E32" i="13"/>
  <c r="E36" i="13" s="1"/>
  <c r="F16" i="18" s="1"/>
  <c r="F24" i="13"/>
  <c r="F29" i="13" s="1"/>
  <c r="F32" i="13"/>
  <c r="F36" i="13" s="1"/>
  <c r="H16" i="18" s="1"/>
  <c r="D24" i="13"/>
  <c r="D32" i="13"/>
  <c r="G15" i="12"/>
  <c r="G33" i="12"/>
  <c r="E30" i="12"/>
  <c r="F15" i="18"/>
  <c r="F37" i="15"/>
  <c r="H18" i="18" s="1"/>
  <c r="I5" i="5"/>
  <c r="G10" i="15"/>
  <c r="G30" i="15" s="1"/>
  <c r="G33" i="15"/>
  <c r="E10" i="15"/>
  <c r="E30" i="15" s="1"/>
  <c r="E33" i="15"/>
  <c r="G20" i="16"/>
  <c r="G34" i="16"/>
  <c r="I5" i="6"/>
  <c r="G10" i="16"/>
  <c r="G33" i="16"/>
  <c r="I253" i="4"/>
  <c r="G26" i="14"/>
  <c r="G25" i="14" s="1"/>
  <c r="I6" i="4"/>
  <c r="I5" i="4" s="1"/>
  <c r="I5" i="2"/>
  <c r="I5" i="3"/>
  <c r="H65" i="1"/>
  <c r="F18" i="11" s="1"/>
  <c r="F41" i="11" s="1"/>
  <c r="H6" i="18" s="1"/>
  <c r="G65" i="1"/>
  <c r="E18" i="11" s="1"/>
  <c r="E41" i="11" s="1"/>
  <c r="F6" i="18" s="1"/>
  <c r="F65" i="1"/>
  <c r="D18" i="11" s="1"/>
  <c r="D41" i="11" s="1"/>
  <c r="D6" i="18" s="1"/>
  <c r="I137" i="1"/>
  <c r="G24" i="11" s="1"/>
  <c r="I44" i="1"/>
  <c r="G14" i="11" s="1"/>
  <c r="G42" i="11" s="1"/>
  <c r="F44" i="1"/>
  <c r="D14" i="11" s="1"/>
  <c r="D42" i="11" s="1"/>
  <c r="D7" i="18" s="1"/>
  <c r="H37" i="1"/>
  <c r="G37" i="1"/>
  <c r="F70" i="1"/>
  <c r="F69" i="1" s="1"/>
  <c r="F49" i="1"/>
  <c r="F48" i="1" s="1"/>
  <c r="D17" i="11" s="1"/>
  <c r="F38" i="1"/>
  <c r="F37" i="1" s="1"/>
  <c r="D12" i="11" s="1"/>
  <c r="F26" i="1"/>
  <c r="F16" i="1"/>
  <c r="I65" i="1"/>
  <c r="G18" i="11" s="1"/>
  <c r="G41" i="11" s="1"/>
  <c r="I69" i="1"/>
  <c r="G22" i="11" s="1"/>
  <c r="F144" i="1"/>
  <c r="F143" i="1" s="1"/>
  <c r="G144" i="1"/>
  <c r="G143" i="1" s="1"/>
  <c r="H144" i="1"/>
  <c r="H143" i="1" s="1"/>
  <c r="I146" i="1"/>
  <c r="I144" i="1" s="1"/>
  <c r="I143" i="1" s="1"/>
  <c r="F154" i="1"/>
  <c r="F153" i="1" s="1"/>
  <c r="G154" i="1"/>
  <c r="G153" i="1" s="1"/>
  <c r="H154" i="1"/>
  <c r="H153" i="1" s="1"/>
  <c r="I156" i="1"/>
  <c r="I158" i="1"/>
  <c r="G48" i="1"/>
  <c r="E17" i="11" s="1"/>
  <c r="E16" i="11" s="1"/>
  <c r="H48" i="1"/>
  <c r="I38" i="1"/>
  <c r="I37" i="1" s="1"/>
  <c r="G12" i="11" s="1"/>
  <c r="G11" i="11" s="1"/>
  <c r="I28" i="1"/>
  <c r="D16" i="11" l="1"/>
  <c r="J7" i="18"/>
  <c r="G30" i="12"/>
  <c r="D11" i="11"/>
  <c r="J6" i="18"/>
  <c r="G37" i="15"/>
  <c r="J18" i="18" s="1"/>
  <c r="G30" i="14"/>
  <c r="G33" i="14"/>
  <c r="G37" i="14" s="1"/>
  <c r="J17" i="18" s="1"/>
  <c r="D36" i="13"/>
  <c r="D29" i="13"/>
  <c r="G37" i="12"/>
  <c r="J15" i="18" s="1"/>
  <c r="E37" i="15"/>
  <c r="G30" i="16"/>
  <c r="G37" i="16"/>
  <c r="J19" i="18" s="1"/>
  <c r="G21" i="11"/>
  <c r="F142" i="1"/>
  <c r="D27" i="11"/>
  <c r="D26" i="11" s="1"/>
  <c r="I142" i="1"/>
  <c r="G27" i="11"/>
  <c r="G26" i="11" s="1"/>
  <c r="H36" i="1"/>
  <c r="F12" i="11"/>
  <c r="F11" i="11" s="1"/>
  <c r="F152" i="1"/>
  <c r="D32" i="11"/>
  <c r="D31" i="11" s="1"/>
  <c r="H47" i="1"/>
  <c r="F17" i="11"/>
  <c r="F16" i="11" s="1"/>
  <c r="H152" i="1"/>
  <c r="F32" i="11"/>
  <c r="F31" i="11" s="1"/>
  <c r="H142" i="1"/>
  <c r="F27" i="11"/>
  <c r="F26" i="11" s="1"/>
  <c r="G36" i="1"/>
  <c r="E12" i="11"/>
  <c r="E11" i="11" s="1"/>
  <c r="G152" i="1"/>
  <c r="E32" i="11"/>
  <c r="E31" i="11" s="1"/>
  <c r="G142" i="1"/>
  <c r="E27" i="11"/>
  <c r="E26" i="11" s="1"/>
  <c r="F36" i="1"/>
  <c r="F7" i="1"/>
  <c r="D7" i="11" s="1"/>
  <c r="I36" i="1"/>
  <c r="G47" i="1"/>
  <c r="F47" i="1"/>
  <c r="F68" i="1"/>
  <c r="I68" i="1"/>
  <c r="I154" i="1"/>
  <c r="I153" i="1" s="1"/>
  <c r="I48" i="1"/>
  <c r="D40" i="11" l="1"/>
  <c r="D6" i="11"/>
  <c r="D36" i="11" s="1"/>
  <c r="D16" i="18"/>
  <c r="F18" i="18"/>
  <c r="I152" i="1"/>
  <c r="G32" i="11"/>
  <c r="G31" i="11" s="1"/>
  <c r="F5" i="1"/>
  <c r="I47" i="1"/>
  <c r="G17" i="11"/>
  <c r="G16" i="11" s="1"/>
  <c r="F6" i="1"/>
  <c r="H16" i="1"/>
  <c r="H7" i="1" s="1"/>
  <c r="G16" i="1"/>
  <c r="G7" i="1" s="1"/>
  <c r="I18" i="1"/>
  <c r="D44" i="11" l="1"/>
  <c r="D14" i="18" s="1"/>
  <c r="D5" i="18"/>
  <c r="H6" i="1"/>
  <c r="F7" i="11"/>
  <c r="G6" i="1"/>
  <c r="E7" i="11"/>
  <c r="I16" i="1"/>
  <c r="D9" i="18" l="1"/>
  <c r="E5" i="18" s="1"/>
  <c r="D20" i="18"/>
  <c r="E14" i="18" s="1"/>
  <c r="E6" i="11"/>
  <c r="E36" i="11" s="1"/>
  <c r="E40" i="11"/>
  <c r="F5" i="18" s="1"/>
  <c r="F40" i="11"/>
  <c r="F6" i="11"/>
  <c r="F36" i="11" s="1"/>
  <c r="H5" i="1" s="1"/>
  <c r="I12" i="1"/>
  <c r="I8" i="1" s="1"/>
  <c r="E20" i="18" l="1"/>
  <c r="E19" i="18"/>
  <c r="E15" i="18"/>
  <c r="E18" i="18"/>
  <c r="E17" i="18"/>
  <c r="E16" i="18"/>
  <c r="F9" i="18"/>
  <c r="G5" i="18" s="1"/>
  <c r="E9" i="18"/>
  <c r="E8" i="18"/>
  <c r="E7" i="18"/>
  <c r="E6" i="18"/>
  <c r="G5" i="1"/>
  <c r="E44" i="11"/>
  <c r="F14" i="18" s="1"/>
  <c r="F44" i="11"/>
  <c r="H5" i="18"/>
  <c r="I7" i="1"/>
  <c r="H14" i="18" l="1"/>
  <c r="H20" i="18" s="1"/>
  <c r="G9" i="18"/>
  <c r="G8" i="18"/>
  <c r="G7" i="18"/>
  <c r="G6" i="18"/>
  <c r="H9" i="18"/>
  <c r="J5" i="18"/>
  <c r="G45" i="11"/>
  <c r="I6" i="1"/>
  <c r="G7" i="11"/>
  <c r="I19" i="18" l="1"/>
  <c r="I17" i="18"/>
  <c r="I15" i="18"/>
  <c r="I14" i="18"/>
  <c r="I20" i="18"/>
  <c r="I16" i="18"/>
  <c r="I18" i="18"/>
  <c r="I9" i="18"/>
  <c r="I8" i="18"/>
  <c r="I7" i="18"/>
  <c r="I6" i="18"/>
  <c r="I5" i="18"/>
  <c r="J9" i="18"/>
  <c r="K5" i="18" s="1"/>
  <c r="F20" i="18"/>
  <c r="G6" i="11"/>
  <c r="G36" i="11" s="1"/>
  <c r="I5" i="1" s="1"/>
  <c r="G40" i="11"/>
  <c r="G20" i="18" l="1"/>
  <c r="G14" i="18"/>
  <c r="G19" i="18"/>
  <c r="G16" i="18"/>
  <c r="G17" i="18"/>
  <c r="G15" i="18"/>
  <c r="G18" i="18"/>
  <c r="K9" i="18"/>
  <c r="K7" i="18"/>
  <c r="K8" i="18"/>
  <c r="K6" i="18"/>
  <c r="G44" i="11"/>
  <c r="J14" i="18" s="1"/>
  <c r="H44" i="11"/>
  <c r="J20" i="18" l="1"/>
  <c r="K17" i="18" l="1"/>
  <c r="K20" i="18"/>
  <c r="K16" i="18"/>
  <c r="K19" i="18"/>
  <c r="K15" i="18"/>
  <c r="K18" i="18"/>
  <c r="K14" i="18"/>
</calcChain>
</file>

<file path=xl/sharedStrings.xml><?xml version="1.0" encoding="utf-8"?>
<sst xmlns="http://schemas.openxmlformats.org/spreadsheetml/2006/main" count="4604" uniqueCount="1342">
  <si>
    <t>บัญชีรายการชุดโครงการ (Project Idea)</t>
  </si>
  <si>
    <t>ผลผลิต</t>
  </si>
  <si>
    <t>พ.ศ. 2561</t>
  </si>
  <si>
    <t>พ.ศ. 2562</t>
  </si>
  <si>
    <t>พ.ศ.2563</t>
  </si>
  <si>
    <t>พ.ศ.2564</t>
  </si>
  <si>
    <t>งบจังหวัด</t>
  </si>
  <si>
    <t>โครงการที่  1</t>
  </si>
  <si>
    <t>-</t>
  </si>
  <si>
    <t>อำเภอเมืองระยอง</t>
  </si>
  <si>
    <t>ส่งเสริมการใช้ปุ๋ยอินทรีย์เพื่อลดต้นทุนการผลิต</t>
  </si>
  <si>
    <t>สำนักงานเกษตรจังหวัดระยอง</t>
  </si>
  <si>
    <t>สำนักงานประมงจังหวัดระยอง</t>
  </si>
  <si>
    <t>โครงการที่ 3</t>
  </si>
  <si>
    <t>สำนักงานปศุสัตว์จังหวัดระยอง</t>
  </si>
  <si>
    <t>โครงการที่ 6</t>
  </si>
  <si>
    <t>อำเภอวังจันทร์</t>
  </si>
  <si>
    <t>โครงการชลประทานระยอง</t>
  </si>
  <si>
    <t>อำเภอแกลง</t>
  </si>
  <si>
    <t>อำเภอบ้านค่าย</t>
  </si>
  <si>
    <t>โครงการที่ 10</t>
  </si>
  <si>
    <t>งบกระทรวง กรม</t>
  </si>
  <si>
    <t>โครงการที่ 1</t>
  </si>
  <si>
    <t>กรมชลประทาน</t>
  </si>
  <si>
    <t>โครงการที่ 2</t>
  </si>
  <si>
    <t>โครงการที่ 4</t>
  </si>
  <si>
    <t>โครงการที่ 5</t>
  </si>
  <si>
    <t>โครงการที่ 7</t>
  </si>
  <si>
    <t>โครงการที่ 8</t>
  </si>
  <si>
    <t>โครงการที่ 9</t>
  </si>
  <si>
    <t>งบองค์กรปกครองส่วนท้องถิ่น</t>
  </si>
  <si>
    <t>องค์การบริหารส่วนจังหวัดระยอง</t>
  </si>
  <si>
    <t xml:space="preserve"> องค์การบริหารส่วนจังหวัดระยอง</t>
  </si>
  <si>
    <t>งบภาคเอกชน</t>
  </si>
  <si>
    <t xml:space="preserve">โครงการที่ 1 </t>
  </si>
  <si>
    <t>กิจกรรมหลัก 1.1</t>
  </si>
  <si>
    <t>กิจกรรมหลัก 1.2</t>
  </si>
  <si>
    <t>สำนักงานพลังงานจังหวัดระยอง</t>
  </si>
  <si>
    <t>สำนักงานเกษตรและสหกรณ์จังหวัดระยอง</t>
  </si>
  <si>
    <t>ค่าใช้จ่ายในการบริหารงานจังหวัดแบบบูรณาการ</t>
  </si>
  <si>
    <t xml:space="preserve">โครงการส่งเสริมและพัฒนาคุณภาพการผลิตสินค้าเกษตรโดยการใช้ปุ๋ยอินทรีย์   </t>
  </si>
  <si>
    <t>ส่งเสริมแหล่งเรียนรู้การใช้ปุ๋ยหมักชีวภาพลดรายจ่าย  เพิ่มรายได้ ตามวิถีชีวิตเศรษฐกิจพอเพียง</t>
  </si>
  <si>
    <t>ส่งเสริมการปลูกพืชปุ๋ยสด (ปอเทือง) เพื่อปรับปรุงบำรุงดิน และสนับสนุนการท่องเที่ยวเชิงเกษตร</t>
  </si>
  <si>
    <t>กิจกรรมหลัก  1.3</t>
  </si>
  <si>
    <t>กิจกรรมหลักที่ 8.1</t>
  </si>
  <si>
    <t>กิจกรรมหลักที่ 8.2</t>
  </si>
  <si>
    <t>กิจกรรมหลักที่ 8.3</t>
  </si>
  <si>
    <t>กิจกรรมหลักที่ 8.4</t>
  </si>
  <si>
    <t>กิจกรรมหลักที่ 8.5</t>
  </si>
  <si>
    <t>กิจกรรมหลักที่ 7.1</t>
  </si>
  <si>
    <t>กิจกรรมหลักที่ 7.2</t>
  </si>
  <si>
    <t>กิจกรรมหลักที่ 7.3</t>
  </si>
  <si>
    <t>กิจกรรมหลักที่ 1.3</t>
  </si>
  <si>
    <t>กิจกรรมหลักที่ 9.3</t>
  </si>
  <si>
    <t>กิจกรรมหลักที่ 10.1</t>
  </si>
  <si>
    <t>กิจกรรมหลักที่ 10.2</t>
  </si>
  <si>
    <t>กิจกรรมหลักที่ 10.3</t>
  </si>
  <si>
    <t>กิจกรรมหลักที่ 10.4</t>
  </si>
  <si>
    <t>กิจกรรมหลักที่ 10.5</t>
  </si>
  <si>
    <t>กิจกรรมหลักที่ 10.6</t>
  </si>
  <si>
    <t>กิจกรรมหลักที่ 10.7</t>
  </si>
  <si>
    <t>กิจกรรมหลักที่ 7.4</t>
  </si>
  <si>
    <t>กิจกรรมหลักที่ 7.5</t>
  </si>
  <si>
    <t>กิจกรรมหลักที่ 7.6</t>
  </si>
  <si>
    <t>กิจกรรมหลักที่ 7.7</t>
  </si>
  <si>
    <t>กิจกรรมหลักที่ 7.8</t>
  </si>
  <si>
    <t>กิจกรรมหลักที่ 7.9</t>
  </si>
  <si>
    <t>กิจกรรมหลักที่ 8.6</t>
  </si>
  <si>
    <t>กิจกรรมหลักที่ 8.7</t>
  </si>
  <si>
    <t>กิจกรรมหลักที่ 8.8</t>
  </si>
  <si>
    <t>กิจกรรมหลักที่ 8.9</t>
  </si>
  <si>
    <t>กิจกรรมหลักที่ 9.1</t>
  </si>
  <si>
    <t>กิจกรรมหลักที่ 9.2</t>
  </si>
  <si>
    <t>กิจกรรมหลักที่ 1.4</t>
  </si>
  <si>
    <t>กิจกรรมหลักที่ 1.5</t>
  </si>
  <si>
    <t>กิจกรรมหลักที่ 1.6</t>
  </si>
  <si>
    <t>กิจกรรมหลักที่ 1.7</t>
  </si>
  <si>
    <t>กิจกรรมหลักที่ 1.8</t>
  </si>
  <si>
    <t>กิจกรรมหลักที่ 1.9</t>
  </si>
  <si>
    <t>กิจกรรมหลักที่ 1.10</t>
  </si>
  <si>
    <t>กิจกรรมหลักที่ 1.11</t>
  </si>
  <si>
    <t>กิจกรรมหลักที่ 1.12</t>
  </si>
  <si>
    <t>กิจกรรมหลักที่ 1.13</t>
  </si>
  <si>
    <t>กิจกรรมหลักที่ 1.14</t>
  </si>
  <si>
    <t>กิจกรรมหลักที่ 1.15</t>
  </si>
  <si>
    <t>กิจกรรมหลักที่ 1.16</t>
  </si>
  <si>
    <t>กิจกรรมหลักที่ 1.17</t>
  </si>
  <si>
    <t>กิจกรรมหลักที่ 1.18</t>
  </si>
  <si>
    <t>กิจกรรมหลักที่ 1.19</t>
  </si>
  <si>
    <t>กิจกรรมหลักที่ 1.20</t>
  </si>
  <si>
    <t>กิจกรรมหลักที่ 2.2</t>
  </si>
  <si>
    <t>กิจกรรมหลักที่ 2.3</t>
  </si>
  <si>
    <t>กิจกรรมหลักที่ 2.5</t>
  </si>
  <si>
    <t>กิจกรรมหลักที่ 2.4</t>
  </si>
  <si>
    <t>กิจกรรมหลักที่ 6.1</t>
  </si>
  <si>
    <t>กิจกรรมหลักที่ 6.2</t>
  </si>
  <si>
    <t>กิจกรรมหลักที่ 6.3</t>
  </si>
  <si>
    <t>กิจกรรมหลักที่ 6.4</t>
  </si>
  <si>
    <t>กิจกรรมหลักที่ 6.5</t>
  </si>
  <si>
    <t>กิจกรรมหลักที่ 6.6</t>
  </si>
  <si>
    <t>กิจกรรมหลักที่ 1.21</t>
  </si>
  <si>
    <t>กิจกรรมหลักที่ 1.22</t>
  </si>
  <si>
    <t>กิจกรรมหลักที่ 1.23</t>
  </si>
  <si>
    <t>กิจกรรมหลักที่ 1.24</t>
  </si>
  <si>
    <t>กิจกรรมหลักที่ 6.7</t>
  </si>
  <si>
    <t>กิจกรรมหลักที่ 6.8</t>
  </si>
  <si>
    <t>กิจกรรมหลักที่ 6.9</t>
  </si>
  <si>
    <t>กิจกรรมหลักที่ 6.10</t>
  </si>
  <si>
    <t>กิจกรรมหลักที่ 6.11</t>
  </si>
  <si>
    <t>กิจกรรมหลักที่ 6.12</t>
  </si>
  <si>
    <t>กิจกรรมหลักที่ 6.13</t>
  </si>
  <si>
    <t>กิจกรรมหลักที่ 6.14</t>
  </si>
  <si>
    <t>กิจกรรมหลักที่ 6.15</t>
  </si>
  <si>
    <t>กิจกรรมหลักที่ 6.17</t>
  </si>
  <si>
    <t>กิจกรรมหลักที่ 6.18</t>
  </si>
  <si>
    <t>กิจกรรมหลักที่ 6.19</t>
  </si>
  <si>
    <t>กิจกรรมหลักที่ 6.20</t>
  </si>
  <si>
    <t>กิจกรรมหลักที่ 6.21</t>
  </si>
  <si>
    <t>กิจกรรมหลักที่ 6.22</t>
  </si>
  <si>
    <t>กิจกรรมหลักที่ 6.23</t>
  </si>
  <si>
    <t>กิจกรรมหลักที่ 6.24</t>
  </si>
  <si>
    <t>กิจกรรมหลักที่ 6.25</t>
  </si>
  <si>
    <t xml:space="preserve">       พ.ศ.      2561 - 2564</t>
  </si>
  <si>
    <t xml:space="preserve">      พ.ศ.     2561 - 2564</t>
  </si>
  <si>
    <t>กิจกรรมหลักที่ 6.16</t>
  </si>
  <si>
    <t>กิจกรรมหลักที่ 6.26</t>
  </si>
  <si>
    <t>กิจกรรมหลักที่ 6.27</t>
  </si>
  <si>
    <t>งบประมาณดำเนินงาน</t>
  </si>
  <si>
    <t xml:space="preserve">หน่วยดำเนินการ </t>
  </si>
  <si>
    <t xml:space="preserve">ผลผลิต </t>
  </si>
  <si>
    <t>แหล่ง งปม.</t>
  </si>
  <si>
    <t>ประเด็นยุทธศาสตร์/โครงการ</t>
  </si>
  <si>
    <t xml:space="preserve">แผนงานที่ 1 ส่งเสริมและพัฒนาการผลิตสินค้า/ผลิตภัณฑ์เกษตร ประมง และปศุสัตว์ให้มีความปลอดภัยและคุณภาพได้มาตรฐาน </t>
  </si>
  <si>
    <t>สถานีพัฒนาที่ดินจังหวัดระยอง</t>
  </si>
  <si>
    <t>โครงการส่งเสริมการผลิตไม้ผล และพืชเศรษฐกิจ จังหวัดระยอง</t>
  </si>
  <si>
    <t>กิจกรรมหลัก 3.2</t>
  </si>
  <si>
    <t>การเพิ่มประสิทธิภาพการผลิตผลไม้ครบวงจร</t>
  </si>
  <si>
    <t>การสร้างมูลค่าเพิ่มสับปะรดผลสด และสับปะรดแปรรูป</t>
  </si>
  <si>
    <t>สำนักงานสหกรณ์จังหวัดระยอง</t>
  </si>
  <si>
    <t>เพิ่มประสิทธิภาพการเกษตรด้านผลไม้และยางพารา บูรณาการเชื่อมโยงด้านปศุสัตว์ โครงการอาหารหมัก (TMR) จากเปลือกหรือกากผลไม้สำหรับใช้เลี้ยงโคขุน</t>
  </si>
  <si>
    <t>พัฒนาคุณภาพสินค้าด้านปศุสัตว์ (ตรวจหาสารเร่งเนื้อแดงในปัสสาวะสุกร)</t>
  </si>
  <si>
    <t>เพิ่มศักยภาพและขีดความสามารถในการแข่งขันภาคอุตสาหกรรมแปรรูปผลิตภัณฑ์ทางด้านปศุสัตว์ ฟาร์มมาตรฐาน GMP HACCP</t>
  </si>
  <si>
    <t>เลี้ยงไก่พันธุ์ลูกผสมของมหาวิทยาลัยเกษตรศาสตร์กำแพงแสน จังหวัดนครปฐม (พันธุ์ตะเภาทอง)</t>
  </si>
  <si>
    <t>โครงการที่  3</t>
  </si>
  <si>
    <t>กิจกรรมหลัก 3.1</t>
  </si>
  <si>
    <t>กิจกรรมหลัก 3.3</t>
  </si>
  <si>
    <t>กิจกรรมหลัก 3.4</t>
  </si>
  <si>
    <t>เพิ่มประสิทธิภาพการบริหารจัดการและความสามารถด้านการแข่งขันด้านปศุสัตว์ (สุกร)</t>
  </si>
  <si>
    <t xml:space="preserve">โครงการสร้างขยายเครือข่ายการตลาดสินค้าเกษตรจังหวัดระยอง </t>
  </si>
  <si>
    <t>ก่อสร้างอาคารตลาดกลางเพื่อการเกษตร (ตลาดสด) ตำบลนาตาขวัญ อำเภอเมืองระยอง จังหวัดระยอง</t>
  </si>
  <si>
    <t>กิจกรรมหลัก 1.3</t>
  </si>
  <si>
    <t>ส่งเสริมตลาดเกษตรสับประรดครบวงจรในจังหวัดระยอง</t>
  </si>
  <si>
    <t>ส่งเสริมการผลิตผลิตภัณฑ์จักสานกระจูดด้วยระบบอบแห้งพลังงานแสงอาทิตย์</t>
  </si>
  <si>
    <t>ส่งเสริมการเกษตรแบบแปลงใหญ่ (แปลงนาข้าว) ในพื้นที่สหกรณ์ ปี 2562 ของจังหวัดระยอง</t>
  </si>
  <si>
    <t>บ่มเพาะและถ่ายทอดเทคโนโลยีการผลิตอาหารเพื่อสุขภาพและเครื่องสำอางจากไม้ผลภาคตะวันออก</t>
  </si>
  <si>
    <t>เพิ่มประสิทธิภาพและประสิทธิผลการเกษตรด้วยเทคโนโลยีภูมิสารสนเทศ</t>
  </si>
  <si>
    <t>เผยแพร่ผลงานวิจัย พัฒนา และประยุกต์ใช้ในภาคการผลิตการเกษตรและภาคอุตสาหกรรม</t>
  </si>
  <si>
    <t>ถ่ายทอดเทคโนโลยีการแปรรูปผลไม้จังหวัดระยองเพื่อยกระดับมาตรฐานผลิตภัณฑ์ให้เข้าสู่ประชาคมอาเซียน</t>
  </si>
  <si>
    <t>บริหารจัดการเทคโนโลยีเพื่อยืดอายุผลไม้</t>
  </si>
  <si>
    <t>โครงการวิจัย พัฒนา โดยนวัตกรรมเพิ่มมูลค่าทางเศรษฐกิจสินค้าเกษตรจังหวัดระยอง ปี 2562</t>
  </si>
  <si>
    <t xml:space="preserve">องค์การบริหารส่วนจังหวัดระยอง </t>
  </si>
  <si>
    <t>โครงการตลาดกลางผลไม้ตามฤดูกาล (เพื่อให้ชาวสวน และผู้ค้า ตลอดจนนักท่องเที่ยวได้รับสินค้าที่สดและราคาย่อมเยา)</t>
  </si>
  <si>
    <t>การตรวจสอบและรับรองแหล่งประมงทะเล รวมถึงการตรวจสอบ เฝ้าระวังและติดตามสิ่งแวดล้อมทางทะเลในพื้นที่จังหวัดระยอง</t>
  </si>
  <si>
    <t>เพิ่มผลผลิตสัตว์น้ำในแหล่งน้ำธรรมชาติ จังหวัดระยอง</t>
  </si>
  <si>
    <t>โครงการเฝ้าระวังและตรวจติดตามคุณภาพน้ำและสัตว์น้ำในแหล่งประมงทะเลจังหวัดระยอง</t>
  </si>
  <si>
    <t>พัฒนาชุมชนประมงท้องถิ่นเพื่อการท่องเที่ยงเชิงธรรมชาติ</t>
  </si>
  <si>
    <t>ส่งเสริมและพัฒนาท่องเที่ยวเชิงเกษตรจังหวัดระยอง</t>
  </si>
  <si>
    <t>โครงการส่งเสริมและเชื่อมโยงภาคการเกษตรสู่ภาคการท่องเที่ยว</t>
  </si>
  <si>
    <t>ปรับปรุงต่อเติมอาคารและวางท่อส่งน้ำดิบเพื่อการเกษตรโรงสูบน้ำด้วยไฟฟ้า-บ้านหนองคอกหมู หมู่ที่ 3 และ  หมู่ที่ 8 ตำบลตาขัน</t>
  </si>
  <si>
    <t>ขุดสระเก็บน้ำแก้มลิงบ้านหนองม่วง อำเภอวังจันทร์</t>
  </si>
  <si>
    <t>ขยายเขตวางท่อเพื่อการเกษตรภายในตำบลเนินฆ้อ หมู่ที่4-8 ถนนกระเพรา ตำบลเนินฆ้อ อำเภอแกลง จังหวัดระยอง</t>
  </si>
  <si>
    <t>ขยายเขตวางท่อเพื่อการเกษตรภายในตำบล เนินฆ้อ หมู่ที่ 3-8 บ้านเนินฆ้อ ตำบลเนินฆ้อ  อำเภอแกลงจังหวัดระยอง</t>
  </si>
  <si>
    <t>ขยายเขตวางท่อเพื่อการเกษตรภายในตำบลเนินฆ้อ หมู่ที่ 1-7 บ้านเนินทราย ตำบลเนินฆ้อ อำเภอแกลง จังหวัดระยอง</t>
  </si>
  <si>
    <t>ก่อสร้างงานท่อส่งน้ำสาย IL –MP ส่วนขยายเพิ่มเติมโซน 3 หมู่ที่ 3 ต่อเนื่องหมู่ที่ 7 ตำบลห้วยยาง อำเภอแกลง จังหวัดระยอง</t>
  </si>
  <si>
    <t>ปรับปรุงท่อระบายน้ำพังราดใต้</t>
  </si>
  <si>
    <t>แพร่กระจายน้ำด้วยระบบท่อส่งน้ำท้ายอ่างเก็บน้ำคลองระโอก (ระยะที่3)</t>
  </si>
  <si>
    <t>ปรับปรุง ทรบ. บ้านเขาหิน อ่างเก็บน้ำคลองระโอก</t>
  </si>
  <si>
    <t>ปรับปรุงคลองส่งน้ำสายใหญ่ฝั่งขวาโครงการบ้านค่าย</t>
  </si>
  <si>
    <t xml:space="preserve">ก่อสร้างระบบแพร่กระจายน้ำด้วยท่อ (สถานีสูบน้ำห้วยยาง) </t>
  </si>
  <si>
    <t xml:space="preserve">ขุดลอกอ่างเก็บน้ำประแสร์ </t>
  </si>
  <si>
    <t>โครงการปรับปรุงโครงสร้างพื้นฐานด้านการจัดการน้ำภาคการเกษตร จังหวัดระยอง ประจำปี 2562</t>
  </si>
  <si>
    <t xml:space="preserve">สถาบันเทคโนโลยีนิวเคลียร์แห่งชาติ (องค์การมหาชน)  </t>
  </si>
  <si>
    <t>โครงการพัฒนาและถ่ายทอดเทคโนโลยีนิวเคลียร์เพื่อสนับสนุนเขตผลิตไม้ผลคุณภาพภาคตะวันออก</t>
  </si>
  <si>
    <t>โครงการปรับปรุงระบบระบายน้ำคลองทับมา</t>
  </si>
  <si>
    <t>โครงการงานระบายน้ำคลองทับมา -  ท่าบรรทุก</t>
  </si>
  <si>
    <t>โครงการผันน้ำคลองกระเฉด - บ่อลูกรัง ตำบล   ทับมา อำเภอเมืองระยอง จังหวัดระยอง</t>
  </si>
  <si>
    <t>โครงการซั้งกอ กลุ่มประมงคอกแหลมเทียน</t>
  </si>
  <si>
    <t>กลุ่มบริษัท ปตท.</t>
  </si>
  <si>
    <t>โครงการแปลงหอย บริเวณอ่าวบ้านเพ กลุ่มดำหอ</t>
  </si>
  <si>
    <t>โครงการธนาคารปู บริเวณอ่าวเพ กลุ่มดำหอย</t>
  </si>
  <si>
    <t>ขุดลอกคลองระเวิง</t>
  </si>
  <si>
    <t>ก่อสร้างประตูระบายน้ำคลองระบายน้ำสาย 3</t>
  </si>
  <si>
    <t>ก่อสร้างคลองระบายน้ำท้ายอ่างเก็บน้ำดอกกราย</t>
  </si>
  <si>
    <t>ก่อสร้างระบบส่งน้ำบ้านป่าหวาย-บ้านคลองขนุน</t>
  </si>
  <si>
    <t>ก่อสร้างฝายบ้านเขาลอย</t>
  </si>
  <si>
    <t>ก่อสร้างคลองส่งน้ำนาตาขวัญ พร้อมอาคารประกอบ</t>
  </si>
  <si>
    <t>ก่อสร้างคลองน้ำโจน-ทุ่งควายกินพร้อมอาคารประกอบ</t>
  </si>
  <si>
    <t>ก่อสร้างสถานีสูบน้ำด้วยไฟฟ้าพร้อมระบบส่งน้ำบ้านค่าย-เขางวงช้าง</t>
  </si>
  <si>
    <t>ก่อสร้างระบบผันน้ำจากอ่างเก็บน้ำคลองใหญ่ มายังอ่างเก็บน้ำหนองปลาไหล</t>
  </si>
  <si>
    <t>ก่อสร้างระบบส่งน้ำสถานีสูบน้ำอ่างเก็บน้ำคลองใหญ่เติมเหนือฝายบ้านค่าย</t>
  </si>
  <si>
    <t>ก่อสร้างระบบส่งน้ำท้ายอ่างหนองปลาไหล - บ้านแม่น้ำคู้</t>
  </si>
  <si>
    <t>ก่อสร้างอาคารบังคับน้ำบ้านมะขามคู่</t>
  </si>
  <si>
    <t>ก่อสร้างอาคารบังคับน้ำซอย 8 พร้อมขุดลอก</t>
  </si>
  <si>
    <t>ก่อสร้างสถานีสูบน้ำด้วยไฟฟ้าพร้อมระบบส่งน้ำอ่างฯดอกกราย-พนานิคม</t>
  </si>
  <si>
    <t>ก่อสร้างระบบส่งน้ำอ่างเก็บน้ำคลองใหญ่(คลองกะโห้)</t>
  </si>
  <si>
    <t>ก่อสร้างสถานีสูบน้ำด้วยไฟฟ้าพร้อมระบบส่งน้ำบ้านชากบก - เขางวงช้าง</t>
  </si>
  <si>
    <t>กิจกรรมหลัก 1.4</t>
  </si>
  <si>
    <t>กิจกรรมหลัก 1.5</t>
  </si>
  <si>
    <t>กิจกรรมหลัก 1.6</t>
  </si>
  <si>
    <t>กิจกรรมหลัก 1.7</t>
  </si>
  <si>
    <t>1 โครงการ 9 กิจกรรม</t>
  </si>
  <si>
    <t>3 โครงการ 9 กิจกรรม</t>
  </si>
  <si>
    <t>1 โครงการ 2 กิจกรรม</t>
  </si>
  <si>
    <t>4 โครงการ 16 กิจกรรม</t>
  </si>
  <si>
    <t>หน่วยดำเนินการ</t>
  </si>
  <si>
    <t>รวมประเด็นการพัฒนาที่ 2</t>
  </si>
  <si>
    <t>รวมประเด็นการพัฒนาที่ 3</t>
  </si>
  <si>
    <t xml:space="preserve">แผนงานที่ 2 อนุรักษ์ ฟื้นฟู ทรัพยากรทางทะเลและชายฝั่ง และมีการใช้ประโยชน์อย่างเหมาะสม เกิดสมดุลต่อระบบนิเวศน์   </t>
  </si>
  <si>
    <t>รวมประเด็นการพัฒนาที่ 6</t>
  </si>
  <si>
    <t>รวมประเด็นการพัฒนาที่ 5</t>
  </si>
  <si>
    <t>รวมประเด็นการพัฒนาที่ 4</t>
  </si>
  <si>
    <t xml:space="preserve">ก่อสร้างเส้นทางปั่นจักรยานรอบอ่างเก็บน้ำดอกกราย ตำบลแม่น้ำคู้  อำแภอปลวกแดง จังหวัดระยอง </t>
  </si>
  <si>
    <t>พัฒนาพื้นที่ชุ่มน้ำระดับชาติ (บึงสำนักใหญ่) เพื่อการท่องเที่ยวเชิงอนุรักษ์</t>
  </si>
  <si>
    <t>สวนพฤกษศาสตร์ระยอง</t>
  </si>
  <si>
    <t>ปรับภูมิทัศน์บริเวณโดยรอบสระน้ำสาธารณประโยชน์บ้านเขาน้อย หมู่3 เพื่อใช้เป็นสถานที่ออกกำลังกายและพักผ่อนหย่อนใจของประชาชนและนักท่องเที่ยว</t>
  </si>
  <si>
    <t>อำเภอเขาชะเมา</t>
  </si>
  <si>
    <t>ปรับภูมิทัศน์หาดแสงจันทร์-สุชาดา เพื่อส่งเสริมการท่องเที่ยว (ช่วงที่ 2) หมู่ที่ 2 ตำบลเนินพระ  อำเภอเมืองระยอง จังหวัดระยอง</t>
  </si>
  <si>
    <t>ปรับปรุงภูมิทัศน์ บริเวณหัวแหลมปากคลองแกลง หมู่ที่ 6 ตำบลแกลง อำเภอเมืองระยอง จังหวัดระยอง</t>
  </si>
  <si>
    <t>ปรับปรุงและก่อสร้างสะพานสัญจรเลียบชายฝั่งทะเลอ่าวบ้านเพ</t>
  </si>
  <si>
    <t>ก่อสร้างสะพานทางเดินพร้อมศาลาที่พักตามแนวคลองสาธารณะ และสะพานแขวน ศึกษาแหล่งธรรมชาติป่าชายเลน และส่งเสริมการท่องเที่ยว  หมู่ที่ 2,7</t>
  </si>
  <si>
    <t>ปรับปรุงภูมิทัศน์ บริเวณลานหมุดกวี (ก่อสร้างประติมากรรม ในวรรณคดีสุนทรภู่)</t>
  </si>
  <si>
    <t>ปรับปรุงภูมิทัศน์และแหล่งท่องเที่ยวบริเวณชายหาดพลา หมู่ที่ 2 ตำบลพลา อำเภอบ้านฉาง จังหวัดระยอง</t>
  </si>
  <si>
    <t>อำเภอบ้านฉาง</t>
  </si>
  <si>
    <t>ปรับปรุงพัฒนาวังสามพญา สถานที่ศักดิ์สิทธิภายในวัดละหารไร่ ตำบลหนองละลอก</t>
  </si>
  <si>
    <t>ปรับปรุงภูมิทัศน์ท่าเรือตาเทือง หมู่ที่ 2 ตำบลวังหว้า อำเภอแกลง จังหวัดระยอง ภายใต้โครงการอนุรักษ์ฟื้นฟูและพัฒนาแหล่งท่องเที่ยวเชิงอนุรักษ์ลุ่มน้ำป่าชายเลนท่าเรือตาเทือง</t>
  </si>
  <si>
    <t>ปรับปรุงภูมิทัศน์ลุ่มน้ำป่าชายเลนตำบลเนินฆ้อ ภายใต้โครงการอนุรักษ์ฟื้นฟูและพัฒนาแหล่งท่องเที่ยวเชิงอนุรักษ์ลุ่มน้ำป่าชายเลนคลองท่าตาโบ๊ย</t>
  </si>
  <si>
    <t>ก่อสร้างสะพานทางเดินและปรับปรุงภูมิทัศน์บ้านปลาธนาคารปู เพื่อส่งเสริมการท่องเที่ยว ตำบลเนินฆ้อ อำเภอแกลง จังหวัดระยอง</t>
  </si>
  <si>
    <t>ส่งเสริมและสนับสนุนการปรับปรุงภูมิทัศน์แหล่งท่องเที่ยวเชิงวัฒนธรรม ตำบลสองสลึง อำเภอแกลง จังหวัดระยอง</t>
  </si>
  <si>
    <t>ปรับปรุงภูมิทัศน์ลานกางเต็นท์เขาแหลมหญ้า</t>
  </si>
  <si>
    <t>อุทยานแห่งชาติเขาแหลมหญ้า - หมู่เกาะเสม็ด</t>
  </si>
  <si>
    <t>กิจกรรมหลักที่ 1.2</t>
  </si>
  <si>
    <t>ปรับปรุงแหล่งท่องเที่ยวและเส้นทางศึกษาธรรมชาติ อุทยานแห่งชาติเขาแหลมหญ้า-หมู่เกาะเสม็ด</t>
  </si>
  <si>
    <t>กิจกรรมหลักที่ 1.1</t>
  </si>
  <si>
    <t>โครงการฟื้นฟูแหล่งท่องเที่ยวเก่าและพัฒนาแหล่งท่องเที่ยวใหม่</t>
  </si>
  <si>
    <t>ก่อสร้างถนนคอนกรีตเสริมเหล็กและลานจอดรถคอนกรีตเสริมเหล็กบริเวณชายหาดพลา ตำบลพลา อำเภอบ้านฉาง จังหวัดระยอง</t>
  </si>
  <si>
    <t>กิจกรรมหลักที่ 2.8</t>
  </si>
  <si>
    <t>ก่อสร้างเส้นทางจักรยาน สายสำนักสงฆ์ถ้ำเขาประทุน - วัดถ้ำวัฒนมงคล เพื่อการท่องเที่ยวเชิงนิเวศ</t>
  </si>
  <si>
    <t>กิจกรรมหลักที่ 2.7</t>
  </si>
  <si>
    <t>กิจกรรมหลักที่ 3.4</t>
  </si>
  <si>
    <t xml:space="preserve">ก่อสร้างเส้นทางจักรยานตำบลตะพง หมู่ที่ 1 ,2  และ 3 ตำบลบ้านแลง อำเภอเมืองระยอง  </t>
  </si>
  <si>
    <t>กิจกรรมหลักที่ 3.3</t>
  </si>
  <si>
    <t>กิจกรรมหลักที่ 2.6</t>
  </si>
  <si>
    <t>ขยายผิวจราจรสายมาบข่า – ก้นอ่าว</t>
  </si>
  <si>
    <t xml:space="preserve">ก่อสร้างปรับปรุงถนน ทางเท้า และทางจักรยาน ถนนเลียบชายหาดแหลมเจริญ  </t>
  </si>
  <si>
    <t xml:space="preserve">ก่อสร้างลานพักรถแอสฟัลท์ติกคอนกรีต สำหรับนักท่องเที่ยวบริเวณหน้าวัดวังหว้า  </t>
  </si>
  <si>
    <t>กิจกรรมหลักที่ 3.2</t>
  </si>
  <si>
    <t>ก่อสร้างห้องน้ำบริเวณแหล่งท่องเที่ยวทุ่งโปรงทองพร้อมสะพานทางเข้าสำหรับผู้ด้วยโอกาส</t>
  </si>
  <si>
    <t>กิจกรรมหลักที่ 3.1</t>
  </si>
  <si>
    <t>ก่อสร้างถนนคอนกรีตเสริมเหล็กท่าเทียบเรือและซ่อมแซมปรับปรุงสะพาน ซอยท่าเทียบเรือ หมู่ที่ 8 ตำบลเนินฆ้อ อำเภอแกลง จังหวัดระยอง</t>
  </si>
  <si>
    <t>กิจกรรมหลักที่ 2.1</t>
  </si>
  <si>
    <t>โครงการก่อสร้างและพัฒนาโครงสร้างพื้นฐานด้านการบริการท่องเที่ยวให้ได้มาตรฐาน</t>
  </si>
  <si>
    <t xml:space="preserve">โครงการที่ 4 </t>
  </si>
  <si>
    <t>โครงการส่งเสริมการตลาดและประชาสัมพันธ์การท่องเที่ยวจังหวัดระยอง ประจำปี 2562</t>
  </si>
  <si>
    <t>กิจกรรมหลักที่ 4.1</t>
  </si>
  <si>
    <t>สำนักงานจังหวัดระยอง</t>
  </si>
  <si>
    <t>กิจกรรมหลักที่ 4.2</t>
  </si>
  <si>
    <t>สำนักงานวัฒนธรรมจังหวัดระยอง</t>
  </si>
  <si>
    <t>กิจกรรมหลักที่ 4.3</t>
  </si>
  <si>
    <t>กิจกรรมหลักที่ 4.4</t>
  </si>
  <si>
    <t>ส่งเสริมและสร้างภาพลักษณ์การท่องเที่ยวจังหวัดระยอง</t>
  </si>
  <si>
    <t>กิจกรรมหลักที่ 4.5</t>
  </si>
  <si>
    <t>ส่งเสริมการท่องเที่ยว พัฒนาท่าเทียบเรือข้ามฟากเกาะเสม็ด</t>
  </si>
  <si>
    <t>กิจกรรมหลักที่ 4.6</t>
  </si>
  <si>
    <t>ส่งเสริมการท่องเที่ยว (จัดกิจกรรมนานาชาติ) งานสุนทรภู่ World Night</t>
  </si>
  <si>
    <t>กิจกรรมหลักที่ 4.7</t>
  </si>
  <si>
    <t>ส่งเสริมการขายตลาดต่างประเทศ</t>
  </si>
  <si>
    <t>กิจกรรมหลักที่ 4.8</t>
  </si>
  <si>
    <t>ยกระดับการท่องเที่ยวเกาะเสม็ดสู่สากล</t>
  </si>
  <si>
    <t>กิจกรรมหลักที่ 4.9</t>
  </si>
  <si>
    <t>กิจกรรมหลักที่ 4.10</t>
  </si>
  <si>
    <t>ส่งเสริมการท่องเที่ยว (การจัดกิจกรรมระดับนานาชาติ) งานเทศกาลผลไม้ Surprise Rayong</t>
  </si>
  <si>
    <t>กิจกรรมหลักที่ 4.11</t>
  </si>
  <si>
    <t>พัฒนาและยกระดับการท่องเที่ยวจังหวัดระยองเพื่อรองรับการพัฒนาระเบียงเขตเศรษฐกิจพิเศษภาคตะวันออก (EEC)</t>
  </si>
  <si>
    <t>กิจกรรมหลักที่ 4.12</t>
  </si>
  <si>
    <t>กิจกรรมหลักที่ 4.13</t>
  </si>
  <si>
    <t>สำนักงานพัฒนาชุมชนจังหวัดระยอง</t>
  </si>
  <si>
    <t>ท่องเที่ยววิถีชุมชนเก๋ไก๋ สไตล์ระยอง</t>
  </si>
  <si>
    <t>กิจกรรมหลักที่ 4.14</t>
  </si>
  <si>
    <t>ประชารัฐร่วมใจ ตลาดของดี เมืองระยอง</t>
  </si>
  <si>
    <t>ส่งเสริมการท่องเที่ยวประเพณีวันไหลสงกรานต์ ประจำปี พ.ศ. 2561 (ถนนข้าวคลุกกะปิ วันไหลสงกราต์ชุมชนบ้านเพ)</t>
  </si>
  <si>
    <t>ส่งเสริมการท่องเที่ยวบ้านเพ - เกาะเสม็ด</t>
  </si>
  <si>
    <t>ส่งเสริมการท่องเที่ยว (การจัดกิจกรรมระดับนานาชาติ) เพื่อยกระดับภาพลักษณ์จังหวัดระยองให้เป็นมาตรฐานสากล</t>
  </si>
  <si>
    <t>ส่งเสริมการท่องเที่ยวและเกษตรกรชาวสวน "ตลาดน้ำชาวสวนพลงตาเอี่ยม" หมู่ 3 ตำบลพลงตาเอี่ยม อำเภอวังจันทร์ จังหวัดระยอง</t>
  </si>
  <si>
    <t>เทศบาลเมืองมาบตาพุด</t>
  </si>
  <si>
    <t>ทำหมันสุนัขแมวพื้นที่เกาะเสม็ด</t>
  </si>
  <si>
    <t>กิจกรรมหลักที่ 5.7</t>
  </si>
  <si>
    <t>เพิ่มประสิทธิภาพความปลอดภัยและการจราจร</t>
  </si>
  <si>
    <t>ตำรวจภูธรจังหวัดระยอง</t>
  </si>
  <si>
    <t>กิจกรรมหลักที่ 5.6</t>
  </si>
  <si>
    <t>ติดตั้งกล้องโทรทัศน์วงจรปิด CCTV บริเวณชายหาดพลา หมู่ที่ 2 ตำบลพลา อำเภอบ้านฉาง จังหวัดระยอง</t>
  </si>
  <si>
    <t>กิจกรรมหลักที่ 5.5</t>
  </si>
  <si>
    <t>ติดตั้งกล้องโทรทัศน์วงจรปิด (CCTV) เพื่อส่งเสริมการท่องเที่ยว ชายหาดสวนสนและในเขตเทศบาลตำบลแกลงกะเฉด</t>
  </si>
  <si>
    <t>กิจกรรมหลักที่ 5.4</t>
  </si>
  <si>
    <t>ติดตั้งกล้องโทรทัศน์วงจรปิด (CCTV) ในชุมชนและสถานที่สำคัญ ตำบลเนินฆ้อ อำเภอแกลงจังหวัดระยอง</t>
  </si>
  <si>
    <t>กิจกรรมหลักที่ 5.3</t>
  </si>
  <si>
    <t>อุทยานแห่งชาติเขาชะเมา – เขาวง</t>
  </si>
  <si>
    <t>กิจกรรมหลักที่ 5.2</t>
  </si>
  <si>
    <t>ติดตั้งระบบกล้องวงจรปิด (CCTV) เพิ่มความปลอดภัยในชีวิตและทรัพย์สินบริเวณเขาแหลมหญ้า - หาดแม่รำพึง ในเขตอุทยานแห่งชาติเขาแหลมหญ้า - หมู่เกาะเสม็ด</t>
  </si>
  <si>
    <t>กิจกรรมหลักที่ 5.1</t>
  </si>
  <si>
    <t>โครงการป้องกันและรักษาความปลอดภัยแก่นักท่องเที่ยวเพื่อยกระดับความเชื่อมั่น</t>
  </si>
  <si>
    <t>โครงการสร้างจิตสำนึกเพื่ออนุรักษ์ทรัพยากรด้านการท่องเที่ยว</t>
  </si>
  <si>
    <t>เก็บขยะใต้ทะเลฟื้นฟูความสมดุลสู่ธรรมชาติในเขตอุทยานแห่งชาติเขาแหลมหญ้า</t>
  </si>
  <si>
    <t xml:space="preserve">กรมการท่องเที่ยว </t>
  </si>
  <si>
    <t>โครงการพัฒนาและปรับปรุงแหล่งภูมิทัศน์บริเวณอนุสรณ์เรือหลวงประแสเพื่อส่งเสริมการท่องเที่ยวอย่างยั่งยืน</t>
  </si>
  <si>
    <t xml:space="preserve">กระทรวงเกษตรและสหกรณ์ </t>
  </si>
  <si>
    <t>โครงการพัฒนาและปรับปรุงเส้นทางของศูนย์บริการการพัฒนาปลวกแดงตามพระราชดำริจังหวัดระยอง สู่แหล่งท่องเที่ยวเชิงเกษตรครบวงจร</t>
  </si>
  <si>
    <t>โครงการพัฒนาถนนเพื่อการท่องเที่ยวเชิงอนุรักษ์อำเภอบ่อทอง จังหวัดชลบุรี - อำเภอเขาชะเมา จังหวัดระยอง - อำเภอแก่งหางแมว จังหวัดจันทบุรี</t>
  </si>
  <si>
    <t xml:space="preserve">กรมทางหลวง </t>
  </si>
  <si>
    <t>กรมส่งเสริมการปกครองท้องถิ่น</t>
  </si>
  <si>
    <t xml:space="preserve">โครงการพัฒนาแหล่งท่องเที่ยวเชิงอนุรักษ์ป่าชายเลนในพื้นที่แนวถนนเฉลิมบูรพาชลทิตฯ เป็นศูนย์การเรียนรู้เชิงนิเวศน์อย่างยั่งยืนและพัฒนาเป็นแหล่งเรียนรู้ทางธรรมชาติ (เฉลิมพระเกียรติพระบาทสมเด็จพระเจ้าอยู่หัวเนื่องในโอกาสทรงเจริญพระชนมพรรษา ครบ 90 พรรษา) </t>
  </si>
  <si>
    <t>โครงการก่อสร้างสะพานข้ามแม่น้ำประแสตอนบนพร้อมถนนเชิงลาด</t>
  </si>
  <si>
    <t>โครงการศึกษาออกแบบการพัฒนาแหล่งท่องเทียวตามรอยหมุดกวีสุนทรภู่ (ตอนนิราศเมือง  แกลง)</t>
  </si>
  <si>
    <t>โครงการก่อสร้างถนนคอนกรีตเสริมเหล็กและปรับปรุงภูมิทัศน์ สายเรียบชายหาดทุ่งคา ระยะทาง 2+410 กม. หมู่ที่ 4, หมู่ที่ 8 ตำบลเนินฆ้อ อำเภอแกลง จังหวัดระยอง</t>
  </si>
  <si>
    <t>เทศบาลตำบลเนินฆ้อ</t>
  </si>
  <si>
    <t>เทศบาลตำบลสุนทรภู่</t>
  </si>
  <si>
    <t>โครงการพัฒนาแหล่งท่องเที่ยวเชิงนิเวศบึงสำนักใหญ่</t>
  </si>
  <si>
    <t>โครงการอนุรักษ์ฟื้นฟูและพัฒนาแหล่งท่องเที่ยวเชิงอนุรักษ์ลุ่มน้ำป่าชายเลน</t>
  </si>
  <si>
    <t>โครงการบริหารจัดการน้ำบนเกาะเสม็ด</t>
  </si>
  <si>
    <t>บริษัท ปตท.สำรวจและผลิตปิโตรเลียม จำกัด (มหาชน)</t>
  </si>
  <si>
    <t>โครงการจัดวางปะการังเทียมเพื่อเป็นแหล่งท่องเที่ยวดำน้ำในพื้นที่เกาะเสม็ด</t>
  </si>
  <si>
    <t>บริษัท พีทีทีโกลบอล เคมิคอล จำกัด</t>
  </si>
  <si>
    <t>โครงการจัดทำระบบบำบัดน้ำเสียแยกรวมกับผู้ประกอบการในแหล่งท่องเที่ยวอ่าวต่างๆ</t>
  </si>
  <si>
    <t>โครงการที่ 15</t>
  </si>
  <si>
    <t>เทศบาลนครระยอง</t>
  </si>
  <si>
    <t>โครงการพัฒนาพื้นที่ป่าชายเลนปากแม่น้ำระยองเพื่อเป็นแหล่งเรียนรู้ และการท่องเที่ยวเชิงนิเวศป่าชายเลน เทศบาลนครระยอง</t>
  </si>
  <si>
    <t>โครงการที่ 14</t>
  </si>
  <si>
    <t>โครงการติดตั้งกล้องวงจรปิดบริเวณสถานที่ท่องเที่ยวในเขตเทศบาลนครระยอง</t>
  </si>
  <si>
    <t>โครงการพัฒนาแหล่งท่องเที่ยวและวิถีชุมชนอย่างยั่งยืนของเทศบาลเมืองมาบตาพุด เพื่อรองรับโครงการพัฒนาระเบียงเขตเศรษฐกิจภาคตะวันออก (EEC : Eastern Economic Corridor)</t>
  </si>
  <si>
    <t>โครงการที่ 11</t>
  </si>
  <si>
    <t>เทศบาลตำบลปากน้ำประแส</t>
  </si>
  <si>
    <t>โครงการพัฒนาเศรษฐกิจชุมชนท้องถิ่นปากน้ำประแสอย่างยั่งยืนโดยเศรษฐกิจสร้างสรรค์ (Creative Economy) และอุตสาหกรรมเชิงวัฒนธรรม (Cultural Industry)</t>
  </si>
  <si>
    <t>โครงการที่ 12</t>
  </si>
  <si>
    <t>โครงการที่ 13</t>
  </si>
  <si>
    <t>โครงการที่ 16</t>
  </si>
  <si>
    <t>“ Rayong  Walking  street” วัฒนธรรมพื้นบ้าน อาหารพื้นเมืองระยอง</t>
  </si>
  <si>
    <t>การขับเคลื่อนเครือข่ายการท่องเที่ยวโดยชุมชน จังหวัดระยอง</t>
  </si>
  <si>
    <t xml:space="preserve">การใช้ประโยชน์จากความหลากหลายทางชีวภาพเพื่ออุตสาหกรรมสะอาด  </t>
  </si>
  <si>
    <t>สำนักงานอุตสาหกรรมจังหวัดระยอง</t>
  </si>
  <si>
    <t xml:space="preserve"> ส่งเสริมการแสดงความรับผิดชอบต่อสังคมให้สถานประกอบการและชุมชน (CSR) พื้นที่ จังหวัดระยอง</t>
  </si>
  <si>
    <t xml:space="preserve"> พัฒนาผู้ประกอบการใช้เทคโนโลยีสะอาด (Cleaner Technology)</t>
  </si>
  <si>
    <t>โครงการสนับสนุนการดำเนินการที่มีความรับผิดชอบต่อสังคมและเป็นมิตรต่อสิ่งแวดล้อม</t>
  </si>
  <si>
    <t xml:space="preserve">เพิ่มศักยภาพและขีดความสามารถผู้ประกอบการ SMEs ภาคการผลิต จังหวัดระยอง รองรับ EEC และ Thailand 4.0
</t>
  </si>
  <si>
    <t>เพิ่มศักยภาพของ SMEs  สาขาภาคการผลิตในภูมิภาคและท้องถิ่นด้านโลจิสติกส์และโซ่อุปทาน</t>
  </si>
  <si>
    <t xml:space="preserve"> เพิ่มศักยภาพของ SMEs สาขาภาคการผลิตในภูมิภาคและท้องถิ่นด้านโลจิสติกส์</t>
  </si>
  <si>
    <t>โครงการเพิ่มศักยภาพขีดความสามารถผู้ประกอบขนาดเล็กและขนาดย่อม</t>
  </si>
  <si>
    <t xml:space="preserve">โครงการที่ 2 </t>
  </si>
  <si>
    <t>การบริหารแผนแม่บทเมืองอุตสาหกรรมเชิงนิเวศ (Eco Industrial Town)</t>
  </si>
  <si>
    <t>โครงการระยองมุ่งสู่อุตสาหกรรมเชิงนิเวศน์</t>
  </si>
  <si>
    <t>ระยองปลอดภัย</t>
  </si>
  <si>
    <t>สำนักงานป้องกันและบรรเทาฯ</t>
  </si>
  <si>
    <t>โครงการเสริมสร้างการมีส่วนร่วมป้องกัน กำกับ ดูแลและเตือนภัย จากการประกอบการของภาคอุตสาหกรรม</t>
  </si>
  <si>
    <t xml:space="preserve">โครงการที่ 3 </t>
  </si>
  <si>
    <t>โรงงานอุตสาหกรรม สานอาสาร่วมพัฒนาอุตสาหกรรมสู่การเป็นเมืองอุตสาหกรรมเชิงนิเวศ</t>
  </si>
  <si>
    <t>อุตสาหกรรมคาร์บอนต่ำ (Low Carbon Industry)</t>
  </si>
  <si>
    <t>พัฒนาเมืองอุตสาหกรรมเชิงนิเวศ (Eco Center) จังหวัดระยอง</t>
  </si>
  <si>
    <t>ปรับปรุงภูมิทัศน์และออกแบบการเพิ่มพื้นที่สีเขียวเพื่อนันทนาการ พื้นที่โล่ง และพื้นที่แนวป้องกันมลพิษ (Buffer Zone) ในพื้นที่เมืองอุตสาหกรรมเชิงนิเวศ</t>
  </si>
  <si>
    <t xml:space="preserve">พัฒนาสร้างสรรค์นวัตกรรมใหม่จากวัสดุที่ไม่ใช้แล้วโดยเทคโนโลยีการผลิตที่สะอาด 3 R  </t>
  </si>
  <si>
    <t>สานอาสาร่วมพัฒนาอุตสาหกรรมสู่การเป็นเมืองอุตสาหกรรมเชิงนิเวศ</t>
  </si>
  <si>
    <t>โครงการส่งเสริมพัฒนานวัตกรรมและเทคโนโลยี เพื่อยกระดับภาคอุตสาหกรรมจังหวัดระยอง</t>
  </si>
  <si>
    <t>โครงการพัฒนาบุคลากรเพื่อรองรับการเจริญเติบโตทางเศรษฐกิจ</t>
  </si>
  <si>
    <t>พัฒนาบุคลากรสนับสนุนอุตสาหกรรม ปิโตรเคมี เคมีภัณฑ์ ชิ้นส่วน ยานยนต์ และโลหะ</t>
  </si>
  <si>
    <t>วิทยาลัยสารพัดช่างระยอง</t>
  </si>
  <si>
    <t>ยกระดับสมรรถนะแรงงานและพัฒนานิสัยอุตสาหกรรมแก่เยาวชนในจังหวัดระยองเพื่อรองรับการพัฒนาระเบียงเศรษฐกิจภาคตะวันออก</t>
  </si>
  <si>
    <t>ระยองก้าวไกลร่วมใจพัฒนาอุตสาหกรรม</t>
  </si>
  <si>
    <t>การสร้างนวัตกรรมต้นแบบแห่งอนาคตสู่ Thailand 4.0</t>
  </si>
  <si>
    <t>พัฒนานวัตกรรม กระบวนการหรือผลิตภัณฑ์ที่ผลกระทบต่อสิ่งแวดล้อมต่ำ</t>
  </si>
  <si>
    <t>เพิ่มประสิทธิภาพการผลิตด้วยระบบอัตโนมัติมุ่งสู่ Thailand 4.0</t>
  </si>
  <si>
    <t>เพิ่มขีดความสามารถในการแข่งขันกลุ่มอุตสาหกรรมแปรรูปยางจังหวัดระยอง</t>
  </si>
  <si>
    <t>เพิ่มขีดความสามารถในการแข่งขันกลุ่มอุตสาหกรรมยานยนต์และชิ้นส่วนยานยนต์จังหวัดระยอง</t>
  </si>
  <si>
    <t>โครงการเพิ่มขีดความสามารถในการแข่งขันด้านอุตสาหกรรมจังหวัดระยอง</t>
  </si>
  <si>
    <t>กรมควบคุมมลพิษ</t>
  </si>
  <si>
    <t>โครงการจัดการมลพิษทางอากาศและเสียงในพื้นที่วิกฤต</t>
  </si>
  <si>
    <t>กรมส่งเสริมคุณภาพสิ่งแวดล้อม</t>
  </si>
  <si>
    <t>โครงการพัฒนาชุมชนเชิงนิเวศ</t>
  </si>
  <si>
    <t xml:space="preserve">กรมส่งเสริมการปกครองส่วนท้องถิ่น </t>
  </si>
  <si>
    <t>โครงการศึกษาการจัดทำแนวทางการบริหารจัดการของเสียทั้งระบบอย่างยั่งยืน</t>
  </si>
  <si>
    <t>โครงการศึกษาความสามารถในการรองรับ สารอินทรีย์ระเหยง่าย (VOCs) ในจังหวัดระยอง</t>
  </si>
  <si>
    <t xml:space="preserve">กรมโรงงานอุตสาหกรรม </t>
  </si>
  <si>
    <t>โครงการธรรมาภิบาลสิ่งแวดล้อมสถานประกอบการอุตสาหกรรม</t>
  </si>
  <si>
    <t xml:space="preserve">โครงการที่ 6 </t>
  </si>
  <si>
    <t>โครงการศึกษาบริหารจัดการกากของเสียงอันตรายจากอุตสาหกรรมครบวงจร (อก.)</t>
  </si>
  <si>
    <t>โครงการก่อสร้างศูนย์การเรียนรู้ “ระยองเมืองอุตสาหกรรมเชิงนิเวศ”</t>
  </si>
  <si>
    <t>โครงการจัดทำฐานข้อมูลด้านเศรษฐกิจสังคมและสิ่งแวดล้อมด้วยระบบสารสนเทศภูมิศาสตร์ (GIS)</t>
  </si>
  <si>
    <t>โครงการจัดตั้งระบบและพัฒนาศูนย์เชื่อมต่อข้อมูลระบบตรวจวัดคุณภาพน้ำเพื่อการเตือนภัยแบบอัตโนมัติในเขตเทศบาลเมืองมาบตาพุด</t>
  </si>
  <si>
    <t>บริษัท พีทีที โกลบอล จำกัด</t>
  </si>
  <si>
    <t>โครงการส่งเสริมผู้ประกอบการคัดแยกขยะ และนำขยะเปียกมาจัดทำปุ๋ยชีวภาพและก๊าชชีวภาพหมุนเวียนใช้ในสถานประกอบการ</t>
  </si>
  <si>
    <t>โครงการก่อสร้างสถานีตรวจวัดคุณภาพอากาศในบรรยากาศ</t>
  </si>
  <si>
    <t>โครงการศึกษาเพื่อจัดหาและบริหารจัดการที่แนวกันชน (Buffer Zone)</t>
  </si>
  <si>
    <t>4 โครงการ</t>
  </si>
  <si>
    <t>บำรุงรักษาและพัฒนาสระอโนดาด หมู่ที่ 4 ตำบลเพ อำเภอเมืองระยอง จังหวัดระยอง</t>
  </si>
  <si>
    <t>ขุดลอกคลองเนินฆ้อ-เนินทราย (ช่วงที่2) หมู่ที่ 3 - หมู่ที่ 2 อำเภอแกลง จังหวัดระยอง</t>
  </si>
  <si>
    <t xml:space="preserve">โครงการอนุรักษ์ฟื้นฟูและพัฒนาทรัพยากรน้ำ </t>
  </si>
  <si>
    <t>เพิ่มประสิทธิภาพระบบบริหารจัดการน้ำเสียในพื้นที่เขตควบคุมมลพิษ จังหวัดระยอง</t>
  </si>
  <si>
    <t xml:space="preserve"> ฟื้นฟูคุณภาพแหล่งน้ำและเพิ่มศักยภาพเครือข่ายเฝ้าระวังคุณภาพสิ่งแวดล้อมจังหวัดระยอง</t>
  </si>
  <si>
    <t>ฟื้นฟูคุณภาพแหล่งน้ำและเพิ่มศักยภาพเครือข่ายเฝ้าระวังคุณภาพสิ่งแวดล้อมจังหวัดระยอง</t>
  </si>
  <si>
    <t>โครงการฟื้นฟู และเฝ้าระวังคุณภาพน้ำแหล่งน้ำ</t>
  </si>
  <si>
    <t>โครงการเพิ่มพื้นที่สีเขียวให้พื้นที่ป่าจังหวัดระยอง</t>
  </si>
  <si>
    <t>ฟื้นฟูแหล่งน้ำและป่าต้นน้ำเพิ่มพื้นที่สีเขียวจังหวัดระยอง</t>
  </si>
  <si>
    <t>หมู่บ้านเพาะชำกล้าไม้ในจังหวัดระยอง</t>
  </si>
  <si>
    <t>สำนักงานบริหารจัดการทรัพยากรทางทะเลและชายฝั่งที่ 1</t>
  </si>
  <si>
    <t>พัฒนาผืนป่าต้นน้ำประแสร์รองรับการเปลี่ยนแปลงสภาพภูมิอากาศ</t>
  </si>
  <si>
    <t>สร้างความร่วมมือด้านทรัพยากรธรรมชาติและสิ่งแวดล้อมเพื่อรองรับการเปลี่ยนแปลงสภาพภูมิอากาศจังหวัดระยอง</t>
  </si>
  <si>
    <t>พลิกฟื้นผืนป่า รักษาระบบนิเวศ เพื่อรองรับการเปลี่ยนแปลงสภาวะภูมิอากาศ</t>
  </si>
  <si>
    <t>โครงการตั้งรับ ปรับตัวเพื่อรองรับการเปลี่ยนแปลงสภาพภูมิอากาศ จังหวัดระยอง</t>
  </si>
  <si>
    <t>โครงการอนุรักษ์ ฟื้นฟูทรัพยากรทางทะเลและชายฝั่งเพื่อการใช้ประโยชน์อย่างเหมาะสม ปี 2562</t>
  </si>
  <si>
    <t>พัฒนาและฟื้นฟูทรัพยากรชายฝั่งโดยชุมชนมีส่วนร่วม</t>
  </si>
  <si>
    <t>อนุรักษ์และฟื้นฟูทรัพยากรทางทะเลและชายฝั่ง</t>
  </si>
  <si>
    <t>เฝ้าระวังและตรวจติดตามคุณภาพน้ำและสัตว์น้ำในแหล่งประมงทะเลจังหวัดระยอง</t>
  </si>
  <si>
    <t>ปลูกเสริมเพิ่มป่าบก และพลิกฟื้นป่าชายเลน ประจำปี 2562</t>
  </si>
  <si>
    <t>ฟื้นฟูระบบนิเวศทรัพยากรชายฝั่งทะเลแบบธรรมชาติช่วยธรรมชาติ</t>
  </si>
  <si>
    <t>อนุรักษ์และฟื้นฟูแหล่งปะการังธรรมชาติและป่าชายเลนเพื่อการท่องเที่ยวจังหวัดระยอง</t>
  </si>
  <si>
    <t>กิจกรรมหลักที่ 5.8</t>
  </si>
  <si>
    <t>กิจกรรมหลักที่ 5.9</t>
  </si>
  <si>
    <t>อนุรักษ์ ฟื้นฟู และป้องกันการทำลายทรัพยากรทางทะเลและชายฝั่งจังหวัดระยอง</t>
  </si>
  <si>
    <t>กิจกรรมหลักที่ 5.10</t>
  </si>
  <si>
    <t>การเสริมสร้างการมีส่วนร่วมในการอนุรักษ์และฟื้นฟูทรัพยากรธรรมชาติและสิ่งแวดล้อม</t>
  </si>
  <si>
    <t xml:space="preserve">โครงการที่ 1  </t>
  </si>
  <si>
    <t>กิจกรรมหลักที่1.3</t>
  </si>
  <si>
    <t>โครงการแก้ไขปัญหาช้างป่าอย่างยั่งยืน</t>
  </si>
  <si>
    <t>เพิ่มประสิทธิ์ภาพการป้องกันรักษาป่าและการเฝ้าระวังช้างป่าออกนอกพื้นที่อนุรักษ์</t>
  </si>
  <si>
    <t xml:space="preserve">กิจกรรมหลักที่ 2.1 </t>
  </si>
  <si>
    <t>จัดการของเสียแบบครบวงจรและแปลงเป็นพลังงาน</t>
  </si>
  <si>
    <t>ส่งเสริมสนับสนุนการคัดแยกขยะเพื่อนำกลับมาใช้ประโยชน์</t>
  </si>
  <si>
    <t>ผลิตสื่อและอุปกรณ์ให้ความรู้ประชาชนเกี่ยวกับการบริหารจัดการขยะและสนับสนุนอุปกรณ์การเก็บและคัดแยกขยะมูลฝอย</t>
  </si>
  <si>
    <t>ส่งเสริมสนับสนุนการคัดแยกขยะมูลฝอย จังหวัดระยอง</t>
  </si>
  <si>
    <t>โครงการบริหารจัดการขยะในจังหวัดระยองอย่างถูกต้องตามหลักสุขาภิบาล</t>
  </si>
  <si>
    <t xml:space="preserve">โครงการที่ 7 </t>
  </si>
  <si>
    <t>เสริมสร้างความมั่นคงด้านทรัพยากรทางทะเลและชายฝั่งจังหวัดระยองโดยชุมชนมีส่วนร่วม</t>
  </si>
  <si>
    <t>สำนักงานบริหารจัดการทรัพยากรทางทะเลและชายฝั่งที่1</t>
  </si>
  <si>
    <t>การบริหารจัดการชุมชนสีเขียวในจังหวัดระยอง</t>
  </si>
  <si>
    <t>สร้างจิตสำนึกพิทักษ์รักษ์ธรรมชาติและสิ่งแวดล้อมจังหวัดระยอง</t>
  </si>
  <si>
    <t>สร้างจิตสำนึกการมีส่วนร่วมในการจัดการทรัพยากรธรรมชาติและสิ่งแวดล้อมจังหวัดระยอง</t>
  </si>
  <si>
    <t>โครงการสร้างจิตสำนึกอย่างมีส่วนร่วมเพื่อดูแลรักษาสิ่งแวดล้อม</t>
  </si>
  <si>
    <t xml:space="preserve">กิจกรรมหลักที่ 1.1 </t>
  </si>
  <si>
    <t xml:space="preserve">กิจกรรมหลักที่ 1.2 </t>
  </si>
  <si>
    <t>จัดตั้งกลุ่มเครือข่ายอาสาสมัครเยาวชนรักษ์สิ่งแวดล้อมจังหวัดระยอง</t>
  </si>
  <si>
    <t>เฝ้าระวังติดตามตรวจสอบและวิเคราะห์คุณภาพแหล่งน้ำจังหวัดระยอง ประจำปี 2562</t>
  </si>
  <si>
    <t>โครงการอนุรักษ์ฟื้นฟูทรัพยากรธรรมชาติและสิ่งแวดล้อมอย่างยั่งยืน</t>
  </si>
  <si>
    <t>อนุรักษ์ ฟื้นฟูทรัพยากรธรรมชาติและความหลากหลายทางชีวภาพ</t>
  </si>
  <si>
    <t>เพิ่มผลิตในแหล่งน้ำธรรมชาติ จังหวัดระยอง</t>
  </si>
  <si>
    <t>อนุรักษ์ฟื้นฟูคลองขุดบ้านมาบช้างนอน หมู่ที่ 3 ตำบลน้ำเป็น อำเภอเขาชะเมา จังหวัดระยอง</t>
  </si>
  <si>
    <t>อนุรักษ์ฟื้นฟูคลองเนินฆ้อ หมู่ที่ 2,3 ตำบลเนินฆ้อ อำเภอแกลง จังหวัดระยอง</t>
  </si>
  <si>
    <t>อนุรักษ์ฟื้นฟูแหล่งน้ำโบสถ์ หมู่ที่ 4-5  ตำบลบางบุตร อำเภอบ้านค่าย จังหวัดระยอง</t>
  </si>
  <si>
    <t>ติดตั้งทุ่นผูกเรือและทุ่นกำหนดแนวเขตกิจกรรมทางน้ำในเขตอุทยานแห่งชาติเขาแหลมหญ้า - หมู่เกาะเสม็ด</t>
  </si>
  <si>
    <t>สำนักงานพลังงานจังหวัด</t>
  </si>
  <si>
    <t>การจัดการของเสียครบวงจรแปลงเป็นพลังงาน</t>
  </si>
  <si>
    <t>โครงการอนุรักษ์พันธุกรรมพืชอันเนื่องมาจากพระราชดำริ สมเด็จพระเทพรัตนราชสุดาฯ สยามบรมราชกุมารี (อพ.สธ.)</t>
  </si>
  <si>
    <t>กิจกรรมหลักที่ 12.1</t>
  </si>
  <si>
    <t>สร้างและพัฒนาแหล่งเรียนรู้พื้นที่ชุ่มน้ำระดับชาติ สวนพฤกษศาสตร์ระยอง</t>
  </si>
  <si>
    <t>กิจกรรมหลักที่ 12.2</t>
  </si>
  <si>
    <t>การศึกษาพืชประวัติศาสตร์และพืชภูมิปัญญาท้องถิ่นภาคตะวันออกเพื่อการอนุรักษ์</t>
  </si>
  <si>
    <t>กิจกรรมหลักที่ 3.5</t>
  </si>
  <si>
    <t>กิจกรรมหลักที่ 3.6</t>
  </si>
  <si>
    <t>กิจกรรมหลักที่ 3.7</t>
  </si>
  <si>
    <t>โครงการก่อสร้างฝายน้ำล้น เพื่ออนุรักษ์ทรัพยากรธรรมชาติอย่างยั่งยืน</t>
  </si>
  <si>
    <t>กิจกรรมหลักที่ 13.1</t>
  </si>
  <si>
    <t>ก่อสร้างฝายน้ำล้นคลองตาริน หมู่ที่ 6 ตำบลชากบก อำเภอบ้านค่าย จังหวัดระยอง</t>
  </si>
  <si>
    <t>กิจกรรมหลักที่ 13.2</t>
  </si>
  <si>
    <t>ก่อสร้างฝายน้ำล้น แบบ มข.2527 คลองน้ำเขียว หมู่ที่ 9 ตำบลห้วยยาง อำเภอแกลง จังหวัดระยอง</t>
  </si>
  <si>
    <t>กิจกรรมหลักที่ 13.3</t>
  </si>
  <si>
    <t>ก่อสร้างฝายน้ำล้น แบบ มข.2527 คลองน้ำเขียว หมู่ที่ 2 ตำบลห้วยยาง อำเภอแกลง จังหวัดระยอง</t>
  </si>
  <si>
    <t>กิจกรรมหลักที่ 13.4</t>
  </si>
  <si>
    <t>ก่อสร้างฝายน้ำล้น แบบ มข.2527 คลองเต้าปูนหาย หมู่ที่ 9 ตำบลห้วยยาง อำเภอแกลง จังหวัดระยอง</t>
  </si>
  <si>
    <t>ก่อสร้างฝายน้ำล้น แบบ มข.2527 คลองคลองคา หมู่ที่ 1 ตำบลห้วยยาง อำเภอแกลง จังหวัดระยอง</t>
  </si>
  <si>
    <t>กิจกรรมหลักที่ 13.6</t>
  </si>
  <si>
    <t>ก่อสร้างฝายกั้นน้ำ (ฝายคลองสองสลึง) หมู่ที่ 1 เชื่อมหมู่ที่ 5 บ้านสองสลึง ตำบลสองสลึง อำเภอแกลง จังหวัดระยอง</t>
  </si>
  <si>
    <t>กิจกรรมหลักที่ 13.7</t>
  </si>
  <si>
    <t>ก่อสร้างฝายกั้นน้ำ (ฝายไร่ยาย) หมู่ที่ 1 บ้านสองสลึง ตำบลสองสลึง อำเภอแกลง จังหวัดระยอง</t>
  </si>
  <si>
    <t>กิจกรรมหลักที่ 13.8</t>
  </si>
  <si>
    <t>อำเภอปลวกแดง</t>
  </si>
  <si>
    <t>ก่อสร้างฝายน้ำล้นคลองหนองไร่ หมู่ที่ 3 ตำบลหนองไร่ อำเภอปลวกแดง จังหวัดระยอง</t>
  </si>
  <si>
    <t>กิจกรรมหลักที่ 3.8</t>
  </si>
  <si>
    <t>สำนักงานทรัพยากรน้ำ ภาค 6 (ระยอง)</t>
  </si>
  <si>
    <t>โครงการอนุรักษ์ฟื้นฟูแหล่งน้ำคลองหิน</t>
  </si>
  <si>
    <t>โครงการอนุรักษ์ฟื้นฟูแหล่งน้ำเขาจอมแห–เขานั่งยอง</t>
  </si>
  <si>
    <t>โครงการอนุรักษ์ฟื้นฟูแหล่งน้ำคลองห้วยมะหาด - คลองพยูน หมู่ที่ 2, 4, 6, 7 ตำบลบ้านฉาง อำเภอบ้านฉาง จังหวัดระยอง</t>
  </si>
  <si>
    <t>โครงการอนุรักษ์ฟื้นฟูแหล่งน้ำเขาประทุม หมู่ที่ 4  ตำบลเขาน้อย อำเภอเขาชะเมา จังหวัดระยอง</t>
  </si>
  <si>
    <t>โครงการอนุรักษ์ฟื้นฟูคลองกระเฉท - คลองทับมา หมู่ที่ 3, 4, 7, 8 ตำบลมาบข่า อำเภอนิคมพัฒนา จังหวัดระยอง</t>
  </si>
  <si>
    <t>โครงการอนุรักษ์ฟื้นฟูแหล่งน้ำคลองใหญ่ หมู่ที่ 3, 4, 5 ตำบลเชิงเนิน อำเภอเมือง จังหวัดระยอง</t>
  </si>
  <si>
    <t>โครงการอนุรักษ์ฟื้นฟูอ่างเก็บน้ำเกาะเสม็ด</t>
  </si>
  <si>
    <t>โครงการอนุรักษ์ฟื้นฟูหนองพลง หมู่ที่ 7,8 ต.พังราด อ.แกลง จ.ระยอง</t>
  </si>
  <si>
    <t>โครงการอนุรักษ์ฟื้นฟูคลองย้ายร้า หมู่ที่ 3-6 ตำบลสำนักท้อน อำเภอบ้านฉาง จังหวัดระยอง</t>
  </si>
  <si>
    <t>โครงการอนุรักษ์ฟื้นฟูคลองปลวกแก้ว 
หมู่ที่ 2-5 ตำบลมะขามคู่ อำเภอนิคมพัฒนา จังหวัดระยอง</t>
  </si>
  <si>
    <t>โครงการขุดลอกและกำจัดวัชพืชคลองยายเพียร หมู่ 2 บ้านคลองน้ำงู อ.บ้านค่าย จ.ระยอง</t>
  </si>
  <si>
    <t>โครงการขุดลอกและกำจัดวัชพืชคลองตาเอี้ยง หมู่ 3,4 อ.บ้านค่าย จ.ระยอง</t>
  </si>
  <si>
    <t>โครงการขุดลอกคลองใช้ หมู่ 1,2,9</t>
  </si>
  <si>
    <t>ต.ทางเกวียน อ.แกลง จ.ระยอง</t>
  </si>
  <si>
    <t>โครงการที่ 17</t>
  </si>
  <si>
    <t>โครงการที่ 18</t>
  </si>
  <si>
    <t>ต.เนินฆ้อ อ.แกลง จ.ระยอง</t>
  </si>
  <si>
    <t>โครงการที่ 19</t>
  </si>
  <si>
    <t>โครงการขุดลอกคลองเนินทราย หมู่ 1,2,3,6</t>
  </si>
  <si>
    <t>โครงการที่ 20</t>
  </si>
  <si>
    <t>โครงการก่อสร้างปรับปรุงผนังคันคลองนาตาขวัญ</t>
  </si>
  <si>
    <t>และก่อสร้างฝายน้ำล้นพร้อมปรับปรุงภูมิทัศน์</t>
  </si>
  <si>
    <t>หมู่ 1-2 ต.นาตาขวัญ อ.เมือง จ.ระยอง</t>
  </si>
  <si>
    <t>โครงการที่ 21</t>
  </si>
  <si>
    <t>โครงการปรับปรุงแหล่งน้ำบึงทุ่งพังราด</t>
  </si>
  <si>
    <t>หมู่ 2,4,7 ต.พังราด อ.แกลง จ.ระยอง</t>
  </si>
  <si>
    <t>โครงการที่ 22</t>
  </si>
  <si>
    <t>โครงการขุดลอกสระเก็บน้ำบ้านบึงตาต้า</t>
  </si>
  <si>
    <t>หมู่ 2 ต.หนองไร่ อ.ปลวกแดง จ.ระยอง</t>
  </si>
  <si>
    <t>โครงการที่ 23</t>
  </si>
  <si>
    <t xml:space="preserve">โครงการอนุรักษ์ฟื้นฟูแหล่งน้ำคลองโบสถ์ </t>
  </si>
  <si>
    <t>หมู่4-5 ต.บางบุตร อ.บ้านค่าย จ.ระยอง</t>
  </si>
  <si>
    <t>โครงการที่ 24</t>
  </si>
  <si>
    <t>โครงการอนุรักษ์ฟื้นฟูแหล่งน้ำคลองขอนลาย</t>
  </si>
  <si>
    <t>หมู่ 11 ต.หนองบัว อ.บ้านค่าย จ.ระยอง</t>
  </si>
  <si>
    <t>โครงการที่ 25</t>
  </si>
  <si>
    <t>โครงการอนุรักษ์ฟื้นฟูแหล่งน้ำคลองป่าหวาย</t>
  </si>
  <si>
    <t>หมู่ 5 ต.หนองบัว อ.บ้านค่าย จ.ระยอง</t>
  </si>
  <si>
    <t>โครงการที่ 26</t>
  </si>
  <si>
    <t>โครงการอนุรักษ์ฟื้นฟูแหล่งน้ำคลองลึก หมู่ 2</t>
  </si>
  <si>
    <t>ต.สำนักท้อน อ.บ้านฉาง จ.ระยอง</t>
  </si>
  <si>
    <t>โครงการที่ 27</t>
  </si>
  <si>
    <t>โครงการอนุรักษ์ฟื้นฟูแหล่งน้ำคลองโพล้</t>
  </si>
  <si>
    <t>หมู่1,11  ต.ทุ่งควายกิน อ.แกลง จ.ระยอง</t>
  </si>
  <si>
    <t>โครงการที่ 28</t>
  </si>
  <si>
    <t>โครงการอนุรักษ์ฟื้นฟูแหล่งน้ำสระบางกระพรุน</t>
  </si>
  <si>
    <t>(สระหลวง)หมู่ 4 ต.บ้านฉาง อ.บ้านฉาง จ.ระยอง</t>
  </si>
  <si>
    <t>โครงการที่ 29</t>
  </si>
  <si>
    <t>โครงการอนุรักษ์ฟื้นฟูแหล่งน้ำคลองหิน หมู่ 3</t>
  </si>
  <si>
    <t>ต.เขาน้อย อ.เขาชะเมา จ.ระยอง</t>
  </si>
  <si>
    <t>โครงการที่ 30</t>
  </si>
  <si>
    <t>โครงการอนุรักษ์ฟื้นฟูแหล่งน้ำคลองหนองเต่า</t>
  </si>
  <si>
    <t>หมู่ 10 ต.ทุ่งควายกิน อ.แกลง จ.ระยอง</t>
  </si>
  <si>
    <t>โครงการที่ 31</t>
  </si>
  <si>
    <t>โครงการอนุรักษ์ฟื้นฟูแหล่งน้ำคลองน้ำโจน</t>
  </si>
  <si>
    <t>หมู่ 4 ต.วังจันทร์ อ.วังจันทร์ จ.ระยอง</t>
  </si>
  <si>
    <t>โครงการที่ 32</t>
  </si>
  <si>
    <t>โครงการอนุรักษ์ฟื้นฟูแหล่งน้ำเขาจอมแห-เขา</t>
  </si>
  <si>
    <t>นั่งยอง หมู่ 7 ต.มะขามคู่ อ.นิคมพัฒนา จ.ระยอง</t>
  </si>
  <si>
    <t>โครงการที่ 33</t>
  </si>
  <si>
    <t>โครงการอนุรักษ์ฟื้นฟูแหล่งน้ำคลองสาป</t>
  </si>
  <si>
    <t>หมู่ 1 ต.บ้านเพ อ.เมือง จ.ระยอง</t>
  </si>
  <si>
    <t>โครงการที่ 34</t>
  </si>
  <si>
    <t>โครงการอนุรักษ์ฟื้นฟูแหล่งน้ำคลองวังมะนาว บ้านหนองน้ำเย็น หมู่ 11 ต.ทุ่งควายกิน อ.แกลง จ.ระยอง</t>
  </si>
  <si>
    <t>โครงการที่ 35</t>
  </si>
  <si>
    <t>โครงการที่ 36</t>
  </si>
  <si>
    <t>โครงการที่ 37</t>
  </si>
  <si>
    <t>โครงการที่ 38</t>
  </si>
  <si>
    <t>โครงการอนุรักษ์ฟื้นฟูแหล่งน้ำคลองยายร้า</t>
  </si>
  <si>
    <t>หมู่7  ต.บ้านฉาง อ.บ้านฉาง จ.ระยอง</t>
  </si>
  <si>
    <t>โครงการที่ 39</t>
  </si>
  <si>
    <t>โครงการอนุรักษ์ฟื้นฟูแหล่งน้ำแม่น้ำประแสร์</t>
  </si>
  <si>
    <t xml:space="preserve">บริเวณสนามกีฬาเฉลิมพระเกียรติ 80 พรรษา </t>
  </si>
  <si>
    <t>โครงการที่ 40</t>
  </si>
  <si>
    <t>โครงการอนุรักษ์ฟื้นฟูแหล่งน้ำคลองแกลง หมู่ 3</t>
  </si>
  <si>
    <t>ต.แกลงกะเฉด อ. เมือง จ.ระยอง</t>
  </si>
  <si>
    <t>โครงการที่ 41</t>
  </si>
  <si>
    <t>โครงการอนุรักษ์ฟื้นฟูแหล่งน้ำหนองโคมบาง</t>
  </si>
  <si>
    <t>หมู่ 5 ต.พลงตาเอี่ยม อ.วังจันทร์ จ.ระยอง</t>
  </si>
  <si>
    <t>โครงการที่ 42</t>
  </si>
  <si>
    <t>โครงการอนุรักษ์ฟื้นฟูแหล่งน้ำหนองคลอง</t>
  </si>
  <si>
    <t>ป่าหวาย หมู่ 4 ต.หนองไร่ อ.ปลวกแดง จ.ระยอง</t>
  </si>
  <si>
    <t>โครงการที่ 43</t>
  </si>
  <si>
    <t>โครงการอนุรักษ์ฟื้นฟูแหล่งน้ำบ้านวังจันทร์</t>
  </si>
  <si>
    <t>หมู่ 1 ต.วังจันทร์ อ.วังจันทร์ จ.ระยอง</t>
  </si>
  <si>
    <t>โครงการที่ 44</t>
  </si>
  <si>
    <t>โครงการอนุรักษ์ฟื้นฟูแหล่งน้ำหนองละหารนก</t>
  </si>
  <si>
    <t>หมู่ 11 ต.ทุ่งควายกิน อ.แกลง จ.ระยอง</t>
  </si>
  <si>
    <t>โครงการที่ 45</t>
  </si>
  <si>
    <t>โค4งการอนุรักษ์ฟื้นฟูแหล่งน้ำเขาน้อย</t>
  </si>
  <si>
    <t>หมู่ 3 ต.เขาน้อย อ.เขาชะเมา จ.ระยอง</t>
  </si>
  <si>
    <t>โครงการที่ 46</t>
  </si>
  <si>
    <t>โครงการที่ 47</t>
  </si>
  <si>
    <t>โครงการที่ 48</t>
  </si>
  <si>
    <t>โครงการที่ 49</t>
  </si>
  <si>
    <t>สำนักงานทรัพยากรน้ำบาดาล เขต 9 ระยอง</t>
  </si>
  <si>
    <t>โครงการพัฒนาแหล่งน้ำบาดาลเพื่อแก้ไขปัญหา</t>
  </si>
  <si>
    <t>การขาดแคลนน้ำอุปโภค บริโภค</t>
  </si>
  <si>
    <t>โครงการที่ 50</t>
  </si>
  <si>
    <t>โครงการพัฒนาแหล่งน้ำบาดาลเพื่อสนับสนุนน้ำดื่มสะอาดให้กับโรงเรียนทั่วประเทศ</t>
  </si>
  <si>
    <t>โครงการที่ 51</t>
  </si>
  <si>
    <t>โครงการพัฒนาแหล่งน้ำบาดาลเพื่อการเกษตรในพื้นที่ประสบภัยแล้ง</t>
  </si>
  <si>
    <t>โครงการเพิ่มประสิทธิภาพระบบบริหารจัดการน้ำเสียในพื้นที่เขตควบคุมมลพิษ จังหวัดระยอง</t>
  </si>
  <si>
    <t>โครงการที่ 53</t>
  </si>
  <si>
    <t>โครงการก่อสร้างระบบรวบรวมและระบบบำบัดน้ำเสียรวมอำเภอปลวกแดง</t>
  </si>
  <si>
    <t>โครงการที่ 52</t>
  </si>
  <si>
    <t>โครงการจัดการผลิตขยะพลาสติกเป็นน้ำมันเชื้อเพลิง หมู่ที่ 4 ตำบลเพ อำเภอเมืองระยอง จังหวัดระยอง</t>
  </si>
  <si>
    <t>องค์การบริหารส่วนตำบลเพ</t>
  </si>
  <si>
    <t>โครงการขยะกลับฝั่ง หมู่ที่ 4 บ้านเกาะเสม็ด ตำบลเพ อำเภอเมืองระยอง จังหวัดระยอง</t>
  </si>
  <si>
    <t xml:space="preserve">โครงการที่ 5 </t>
  </si>
  <si>
    <t>โครงการเพิ่มประสิทธิภาพในการเก็บขนมูลฝอยในเขตควบคุมมลพิษ</t>
  </si>
  <si>
    <t>โครงการเพิ่มประสิทธิภาพการบริหารจัดการขยะเกาะเสม็ด</t>
  </si>
  <si>
    <t>โครงการบริหารจัดการขยะมูลฝอยตกค้างสะสม จังหวัดระยองแบบบูรณาการ</t>
  </si>
  <si>
    <t xml:space="preserve"> โครงการก่อสร้างระบบหมักก๊าซชีวภาพ</t>
  </si>
  <si>
    <t>โครงการขุดลอกคลองภายในเขตเทศบาลเมืองมาบตาพุดเพื่อปรับปรุงคุณภาพน้ำและลดมลภาวะที่เกิดจากน้ำเสีย</t>
  </si>
  <si>
    <t>บริษัท พีทีที โกบอล จำกัด</t>
  </si>
  <si>
    <t>โครงการเพาะเลี้ยงขยายพันธุ์ปะการังและย้ายปลูกเพื่อฟื้นฟูระบบนิเวศปะการังที่ได้รับผลกระทบจากสถานการณ์น้ำมันรั่วไหลในพื้นที่เกาะเสม็ด</t>
  </si>
  <si>
    <t>โครงการติดตั้งทุ่นและซ่อมแซมบำรุงรักษาทุ่นในแนวปะการังและทุ่นแนวกรอบเล่นน้ำในแหล่งท่องเที่ยวที่สำคัญของอุทยานแห่งชาติเขาแหลมหญ้าหมู่เกาะเสม็ด</t>
  </si>
  <si>
    <t>โครงการรณรงค์ประชาสัมพันธ์ผ่านสื่อต่างๆเพื่อให้นักท่องเที่ยวและผู้ประกอบการเกิดจิตสำนึกในการลดปริมาณขยะ</t>
  </si>
  <si>
    <t>8 โครงการ</t>
  </si>
  <si>
    <t>1 โครงการ 5 กิจกรรม</t>
  </si>
  <si>
    <t>โครงการส่งเสริมสถานประกอบการ ผู้ประกอบการในการพัฒนาคุณภาพสินค้าและบริการ</t>
  </si>
  <si>
    <t>สำนักงานพาณิชย์จังหวัดระยอง</t>
  </si>
  <si>
    <t>เสริมสร้างสมรรถนะเครือข่ายผู้ประกอบการธุรกิจ Biz Club Rayong</t>
  </si>
  <si>
    <t>"ระยองซื้อระยองเพื่อคนระยอง"</t>
  </si>
  <si>
    <t>เสริมสร้างสมรรถนะเครือข่ายผู้ประกอบธุรกิจ Biz Club  Rayong</t>
  </si>
  <si>
    <t>มหกรรมประชารัฐร่วมใจ OTOP Grand Sale</t>
  </si>
  <si>
    <t>ยกระดับ OTOP สู่ EEC</t>
  </si>
  <si>
    <t>ยกระดับ SMEs ไทยก้าวไกลสู่อาเซียน</t>
  </si>
  <si>
    <t>ส่งเสริมและอุดหนุน OTOP ภาคตะวันออก</t>
  </si>
  <si>
    <t>จัดหาตลาดผลไม้ปลายทางล่วงหน้า</t>
  </si>
  <si>
    <t>มหกรรมเทศกาลอาหารเด่นจังหวัดระยอง ประจำปี 2562</t>
  </si>
  <si>
    <t>โครงการพัฒนาคุณภาพสินค้าและบริการของจังหวัดให้มีมาตรฐาน ประจำปี 2562</t>
  </si>
  <si>
    <t>พัฒนาและยกระดับคุณภาพมาตรฐานสถานศึกษาระดับเล็กและอาชีวศึกษาเพื่อรองรับ ระเบียงเศรษฐกิจ ภาคตะวันออก (Eastern Economic Corridor : EEC)</t>
  </si>
  <si>
    <t>สำนักงานศึกษาธิการจังหวัดระยอง</t>
  </si>
  <si>
    <t>พัฒนาบุคลากร เพื่อรองรับโครงการพัฒนาระเบียงเศรษฐกิจภาคตะวันออก EEC</t>
  </si>
  <si>
    <t>เตรียมความพร้อมสู่ระบบให้บริการรับงบการเงินผ่านทางอิเล็กทรอนิกส์ (E-filling)</t>
  </si>
  <si>
    <t>โครงการส่งเสริมการผลิตบุคลากร และพัฒนาบุคลากรในสถานประกอบการ</t>
  </si>
  <si>
    <t xml:space="preserve"> </t>
  </si>
  <si>
    <t xml:space="preserve">โครงการพัฒนาเทคโนโลยี ระบบสารสนเทศ ฐานข้อมูลด้านเศรษฐกิจ เพื่อประกอบการตัดสินใจของผู้ประกอบการ </t>
  </si>
  <si>
    <t>สำนักงานแรงงานจังหวัดระยอง</t>
  </si>
  <si>
    <t>ประชาสัมพันธ์ระเบียบเศรษฐกิจพิเศษภาคตะวันออก (EEC)</t>
  </si>
  <si>
    <t>เตรียมความพร้อมก่อนเข้าสู่ตลาดแรงงานภายใต้บริบทประชาคมเศรษฐกิจอาเซียน</t>
  </si>
  <si>
    <t>ยกระดับมาตรฐานและเพิ่มประสิทธิภาพทางหลวงในทางหลวงหมายเลข 3471 ตอน บางบุตร – ชุมแสง ระหว่าง กม.29+480 – กม.29+980</t>
  </si>
  <si>
    <t>แขวงทางหลวงระยอง</t>
  </si>
  <si>
    <t xml:space="preserve">ยกระดับมาตรฐานและเพิ่มประสิทธิภาพทางหลวงในทางหลวงหมายเลข 3 ตอน มาบตาพุด – ระยอง ระหว่าง กม.213+650 – กม.214+115                                      </t>
  </si>
  <si>
    <t>ก่อสร้างปรับปรุงถนน สาย รย.1003 แยกทางหลวงหมายเลข 3 – บรรจบทางหลวงหมายเลข 3471 อำเภอบ้านค่าย  จังหวัดระยอง</t>
  </si>
  <si>
    <t>แขวงทางหลวงชนบทระยอง</t>
  </si>
  <si>
    <t>ติดตั้งระบบเก็บข้อมูลความเร็ว, ปริมาณยานพาหนะพร้อมกล้องบันทึกภาพ เพื่อส่งเสริมประสิทธิภาพการคมนาคมขนส่งและลดอุบัติเหตุบนเส้นทางสาย รย.1035 แยก ทล.3 - นิคมอุตสาหกรรมมาบตาพุด อำเภอเมืองระยอง จังหวัดระยอง</t>
  </si>
  <si>
    <t>ติดตั้งระบบเก็บข้อมูลความเร็ว, ปริมาณยานพาหนะพร้อมกล้องบันทึกภาพ เพื่อส่งเสริมประสิทธิภาพการคมนาคมขนส่งและลดอุบัติเหตุบนเส้นทางสายแยก ทช.รย.4006 - บ.เชิงเนิน อำเภอเมืองระยอง จังหวัดระยอง</t>
  </si>
  <si>
    <t>โครงการส่งเสริมและเพิ่มประสิทธิภาพการคมนาคมขนส่งและลดอุบัติเหตุทางถนน จังหวัดระยอง</t>
  </si>
  <si>
    <t>โครงการก่อสร้างถนน อบจ.รย. 0116 สายตอนแยกทางหลวงหมายเลข 3 (เขายายชุม) – บรรจบทางหลวงหมายเลข 3146 (เขาสน) อำเภอเมืองระยอง จังหวัดระยอง</t>
  </si>
  <si>
    <t>โครงการก่อสร้างถนนคอนกรีตเสริมเหล็ก ถนน รย.ถ.10028 สายบ้านคลองคา – บ้านหนองแพงพวย อำเภอแกลง จังหวัดระยอง</t>
  </si>
  <si>
    <t>โครงการปรับปรุงถนน รย.ถ.10027 สายบ้านวังล่าง – บ้านสองสลึง อำเภอแกลง จังหวัดระยอง</t>
  </si>
  <si>
    <t xml:space="preserve">โครงการก่อสร้างปรับปรุงขยายถนน อบจ.รย.0102 สายตอนระยอง - บ้านแลง ตำบลเชิงเนิน ตำบลบ้านแลง อำเภอเมืองระยอง จังหวัดระยอง  </t>
  </si>
  <si>
    <t xml:space="preserve">โครงการก่อสร้างปรับปรุงขยายถนน อบจ.รย.0102 สายต้นบก - บ้านเกษตรศิริ ตำบลกะเฉด ตำบลสำนักทอง อำเภอเมืองระยอง จังหวัดระยอง  </t>
  </si>
  <si>
    <t>โครงการก่อสร้างปรับปรุงขยายถนน อบจ.รย.0108 สายบ้านเชิงเนิน - บ้านชากบก ตำบลเชิงเนิน ตำบลตาขัน ตำบลชากบก อำเภอเมืองระยอง จังหวัดระยอง</t>
  </si>
  <si>
    <t>โครงการก่อสร้างอุโมงค์ลอดถนนบริเวณสี่แยกหนองสนมและปรับปรุงผิวจราจรถนนสุขุมวิท (หมายเลข 3)</t>
  </si>
  <si>
    <t>การประปาส่วนภูมิภาค</t>
  </si>
  <si>
    <t>โครงการพัฒนาศักยภาพโรงพยาบาลเฉลิมพระเกียรติสมเด็จพระเทพรัตนราชสุดาฯ สยามบรมราชกุมารี</t>
  </si>
  <si>
    <t xml:space="preserve">กระทรวงสาธารณสุข </t>
  </si>
  <si>
    <t>โครงการ พัฒนาการบริการผู้ป่วยนอกและอุบัติเหตุ และ Excellent centers</t>
  </si>
  <si>
    <t>โครงการ พัฒนาศักยภาพตาม service plan ด้านอุบัติเหตุ – ฉุกเฉิน เพื่อตอบสนองยุทธศาสตร์ของโรงพยาบาลแกลง</t>
  </si>
  <si>
    <t>กระทรวงสาธารณสุข</t>
  </si>
  <si>
    <t>โครงการระบบผันน้ำจากอ่างเก็บน้ำคลองใหญ่ มายังอ่างเก็บน้ำหนองปลาไหล</t>
  </si>
  <si>
    <t xml:space="preserve">กรมส่งเสริมการปกครองท้องถิ่น </t>
  </si>
  <si>
    <t>โครงการก่อสร้างปรับปรุงถนน สาย รย.4027 แยกทางหลวงหมายเลข 3191 – นิคมสร้างตนเอง สาย 15 อำเภอนิคมพัฒนา จังหวัดระยอง</t>
  </si>
  <si>
    <t>กรมทางหลวงชนบท</t>
  </si>
  <si>
    <t>โครงการก่อสร้างปรับปรุงถนน สาย รย.4006 แยกทางหลวงหมายเลข 3143 – บ้านหนองสนม อำเภอบ้านค่าย , นิคมพัฒนา, เมือง  จังหวัดระยอง</t>
  </si>
  <si>
    <t>โครงการก่อสร้างปรับปรุงถนน สาย รย.4028 แยกทางหลวงหมายเลข 3377 – บ้านหนองกระพ้อ  อำเภอเขาชะเมา  จังหวัดระยอง</t>
  </si>
  <si>
    <t>โครงการก่อสร้างปรับปรุงถนน สาย รย.1003 แยกทางหลวงหมายเลข 3 – บรรจบทางหลวงหมายเลข 3471 อำเภอบ้านค่าย  จังหวัดระยอง</t>
  </si>
  <si>
    <t>โครงการก่อสร้างปรับปรุงถนน สาย รย.4034 แยกทางหลวงหมายเลข 3191 – นิคมสร้างตนเอง  สาย 11 อำเภอนิคมพัฒนา จังหวัดระยอง</t>
  </si>
  <si>
    <t>โครงการก่อสร้างปรับปรุงถนนสาย รย.5057 บ้านหนองสนม – บ้านเชิงเนิน อำเภอเมือง จังหวัดระยอง</t>
  </si>
  <si>
    <t>กรมทางหลวง</t>
  </si>
  <si>
    <t>โครงการพัฒนาทางหลวงรองรับพื้นที่เขตเศรษฐกิจพิเศษภาคตะวันออก ในทางหลวงหมายเลข 3 ตอน บ้านฉาง – ระยอง ระหว่าง กม.196+250 – กม.214+736</t>
  </si>
  <si>
    <t xml:space="preserve">กิจกรรมยกระดับมาตรฐานและเพิ่มประสิทธิภาพทางหลวงในทางหลวงหมายเลข 3578 ตอน ทางรอบอ่างเก็บน้ำหนองปลาไหล ระหว่าง กม.0+000 – กม.5+700                                      </t>
  </si>
  <si>
    <t>โครงการพัฒนาทางหลวงรองรับพื้นที่เขตเศรษฐกิจพิเศษภาคตะวันออก ทางหลวงหมายเลข 3578 ตอน ทางรอบอ่างเก็บน้ำหนองปลาไหล ระหว่าง กม.0+000 – กม.5+700 ขยายช่องจราจรจาก 2 ช่องจราจรเป็น 4 ช่องจราจร ผิวทางแอสฟัลต์ติกคอนกรีต</t>
  </si>
  <si>
    <t>โครงการพัฒนาทางหลวงรองรับพื้นที่เขตเศรษฐกิจพิเศษภาคตะวันออก ทางหลวงหมายเลข 3471 ตอน บางบุตร – ชุมแสง  ระหว่าง กม.0+000 – กม.30+416 ขยายช่องจราจรจาก 2 ช่องจราจรเป็น 4 ช่องจราจร ผิวทางแอสฟัลต์ติกคอนกรีต</t>
  </si>
  <si>
    <t>โครงการพัฒนาทางหลวงรองรับพื้นที่เขตเศรษฐกิจพิเศษภาคตะวันออก ทางหลวงหมายเลข 3 ตอน ระยอง – กะเฉด  กม.226+000 – กม.231+000 ขยายช่องจราจรจาก 4 ช่องจราจร เป็น 6 ช่องจราจรพร้อมสะพานข้ามแยกหรืออุโมงค์</t>
  </si>
  <si>
    <t xml:space="preserve">โครงการพัฒนาทางหลวงรองรับพื้นที่เขตเศรษฐกิจพิเศษภาคตะวันออก ทางเลี่ยงเมืองมาบตาพุด           </t>
  </si>
  <si>
    <t>โครงการเพิ่มช่องจราจรจาก 2 ช่องจราจร เป็น 4 ช่องจราจร ทางหลวงหมายเลข 3376 ตอนบ้านฉาง – ถนน ซอย 13 ของนิคมสร้างตนเอง จังหวัดระยอง ระหว่าง กม. 1+000 – กม.30+742</t>
  </si>
  <si>
    <t>โครงการศึกษาจัดทำแผนแม่บทและสำรวจออกแบบรายละเอียดและวิเคราะห์ผลกระทบสิ่งแวดล้อม ในขั้นรายละเอียด (EIA) ถนนเฉลิมบูรพาชลทิต (ระยะที่ 2)</t>
  </si>
  <si>
    <t>1 โครงการ 8 กิจกรรม</t>
  </si>
  <si>
    <t>1 โครงการ 4 กิจกรรม</t>
  </si>
  <si>
    <t xml:space="preserve"> 1 โครงการ 4 กิจกรรม</t>
  </si>
  <si>
    <t>43 โครงการ 5 กิจกรรม</t>
  </si>
  <si>
    <t>52 โครงการ 36 กิจกรรม</t>
  </si>
  <si>
    <t>ก่อสร้างปรับปรุงถนนคอนกรีตเสริมเหล็ก สายชากตาแตง ซอย 6 หมู่ที่ 3 ตำบลชากบก อำเภอบ้านค่าย จังหวัดระยอง</t>
  </si>
  <si>
    <t>ก่อสร้างปรับปรุงถนนคอนกรีตเสริมเหล็ก สาย กม. 3 – มาบตองใน หมู่ที่ 4 ตำบลหนองละลอก อำเภอบ้านค่าย จังหวัดระยอง</t>
  </si>
  <si>
    <t>ก่อสร้างปรับปรุงถนนลาดยาง สายท้ายทุ่ง-ในชาก หมู่ที่ 2 ตำบลหนองบัว อำเภอบ้านค่าย จังหวัดระยอง</t>
  </si>
  <si>
    <t>ปรับปรุงถนนลาดยาง สายหนองกรับ-มาบหวายโสม หมู่ที่ 2 เชื่อมหมู่ที่ 8 และหมู่ที่ 11 ตำบลหนองบัว อำเภอบ้านค่าย จังหวัดระยอง</t>
  </si>
  <si>
    <t>กิจกรรมหลักที่ 8.28</t>
  </si>
  <si>
    <t>กิจกรรมหลักที่ 8.27</t>
  </si>
  <si>
    <t>กิจกรรมหลักที่ 8.26</t>
  </si>
  <si>
    <t>กิจกรรมหลักที่ 8.25</t>
  </si>
  <si>
    <t>กิจกรรมหลักที่ 8.24</t>
  </si>
  <si>
    <t>ก่อสร้างปรับปรุงถนนคอนกรีตเสริมเหล็ก สายบ้านค่าย - สะพานยายคุด หมู่ที่ 5 เชื่อมต่อ หมู่ที่ 7 ตำบลบ้านค่าย อำเภอบ้านค่าย จังหวัดระยอง</t>
  </si>
  <si>
    <t>กิจกรรมหลักที่ 8.23</t>
  </si>
  <si>
    <t>กิจกรรมหลักที่ 8.22</t>
  </si>
  <si>
    <t>กิจกรรมหลักที่ 8.21</t>
  </si>
  <si>
    <t>กิจกรรมหลักที่ 8.20</t>
  </si>
  <si>
    <t>กิจกรรมหลักที่ 8.19</t>
  </si>
  <si>
    <t>กิจกรรมหลักที่ 8.18</t>
  </si>
  <si>
    <t>กิจกรรมหลักที่ 8.17</t>
  </si>
  <si>
    <t>กิจกรรมหลักที่ 8.16</t>
  </si>
  <si>
    <t>กิจกรรมหลักที่ 8.15</t>
  </si>
  <si>
    <t>ก่อสร้างปรับปรุงถนนคอนกรีตเสริมเหล็ก สายพัฒนา หมู่ที่ 5 เชื่อมต่อ หมู่ที่ 6 ตำบลตาขัน อำเภอบ้านค่าย จังหวัดระยอง</t>
  </si>
  <si>
    <t>กิจกรรมหลักที่ 8.14</t>
  </si>
  <si>
    <t xml:space="preserve">ก่อสร้างปรับปรุงถนนคอนกรีตเสริมเหล็กสาย หลังเขา - เขาอีเก้ง หมูที่ 10 ตำบลบางบุตร อำเภอบ้านค่าย จังหวัดระยอง </t>
  </si>
  <si>
    <t>กิจกรรมหลักที่ 8.13</t>
  </si>
  <si>
    <t>ก่อสร้างปรับปรุงถนนคอนกรีตเสริมเหล็ก สายท้ายหนอง - บางบุตร หมู่ที่ 2 ตำบลบางบุตร อำเภอบ้านค่าย จังหวัดระยอง</t>
  </si>
  <si>
    <t>กิจกรรมหลักที่ 8.12</t>
  </si>
  <si>
    <t>ก่อสร้างปรับปรุงถนนลาดยางสายหนองกรับ - มาบหวายโสม   หมู่ที่ 2 เชื่อมหมู่ที่ 8 และหมู่ที่ 11 ตำบลหนองบัว อำเภอบ้านค่าย จังหวัดระยอง</t>
  </si>
  <si>
    <t>กิจกรรมหลักที่ 8.11</t>
  </si>
  <si>
    <t>ก่อสร้างปรับปรุงถนนคอนกรีตเสริมเหล็กสายป่ายาง – หนองซิมสิว หมู่ที่ 10 เชื่อมต่อ หมู่ที่ 1 ตำบลหนองบัว อำเภอบ้านค่าย จังหวัดระยอง</t>
  </si>
  <si>
    <t>กิจกรรมหลักที่ 8.10</t>
  </si>
  <si>
    <t>ก่อสร้างปรับปรุงถนนคอนกรีตเสริมเหล็กถนนหัวชวด - หนองซิมสิว หมู่ที่ 10 เชื่อม หมู่ที่ 1ตำบลหนองบัว อำเภอบ้านค่าย จังหวัดระยอง</t>
  </si>
  <si>
    <t>ก่อสร้างปรับปรุงถนนคอนกรีตเสริมเหล็ก สายเขาลอย ซอย 3-4 หมู่ที่ 5 ตำบลชากบก อำเภอบ้านค่าย จังหวัดระยอง</t>
  </si>
  <si>
    <t>ก่อสร้างปรับปรุงถนนคอนกรีตเสริมเหล็ก สายแถวริม– ชากกอไผ่ หมู่ที่ 8  ตำบลชากบก  อำเภอบ้านค่าย จังหวัดระยอง</t>
  </si>
  <si>
    <t>ก่อสร้างปรับปรุงถนนคอนกรีตเสริมเหล็กสายหัวชวด-หนองซิมสิว หมู่ที่ 10 เชื่อม หมู่ที่ 1 ตำบลหนองบัว อำเภอบ้านค่าย จังหวัดระยอง</t>
  </si>
  <si>
    <t>ก่อสร้างปรับปรุงถนนคอนกรีตเสริมเหล็กสายตาขัน - นาตาขวัญ หมู่ที่ 6 ตำบลตาขัน อำเภอบ้านค่าย จังหวัดระยอง</t>
  </si>
  <si>
    <t>ก่อสร้างปรับปรุงถนนสายข้างบริษัทซิเอเชียเชื่อมหนองกวาง หมู่ที่5 ต.มาบข่า อ.นิคมพัฒนา จ.ระยอง</t>
  </si>
  <si>
    <t>อำเภอนิคมพัฒนา</t>
  </si>
  <si>
    <t>กิจกรรมหลักที่ 7.15</t>
  </si>
  <si>
    <t>ก่อสร้างปรับปรุงถนนสายหนองผักหนาม - มาบตาโขน หมู่ที่ 2 ตำบลมาบข่า อำเภอนิคมพัฒนา จังหวัดระยอง</t>
  </si>
  <si>
    <t>กิจกรรมหลักที่ 7.14</t>
  </si>
  <si>
    <t xml:space="preserve">ก่อสร้างปรับปรุงถนนคอนกรีตเสริมเหล็กสายข้างโรงเรียนวัดมาบข่า หมู่ที่ 5 ตำบลมาบข่า อำเภอนิคมพัฒนา จังหวัดระยอง </t>
  </si>
  <si>
    <t>กิจกรรมหลักที่ 7.13</t>
  </si>
  <si>
    <t>กิจกรรมหลักที่ 7.12</t>
  </si>
  <si>
    <t>กิจกรรมหลักที่ 7.11</t>
  </si>
  <si>
    <t>กิจกรรมหลักที่ 7.10</t>
  </si>
  <si>
    <t xml:space="preserve">ก่อสร้างปรับปรุงถนนคอนกรีตเสริมเหล็กสายมาบข่า -หนองผักหนาม หมู่ที่ 4 ตำบลมาบข่า อำเภอนิคมพัฒนา จังหวัดระยอง </t>
  </si>
  <si>
    <t>ก่อสร้างปรับปรุงถนนแอสฟัลติกคอนกรีต หมู่ที่ 3 ตำบลพนานิคม อำเภอนิคมพัฒนา จังหวัดระยอง</t>
  </si>
  <si>
    <t>ก่อสร้างขยายผิวจราจรสายมาบข่า-มาบใหญ่ หมู่ที่ 8 ตำบลมาบข่า อำเภอนิคมพัฒนา จังหวัดระยอง</t>
  </si>
  <si>
    <t xml:space="preserve">ก่อสร้างปรับปรุงถนนลาดยาง สายซอย 3 (ช่วงสาย 11 – สาย 13)  หมู่ที่ 2,5 เชื่อมต่อ ตำบลมาบข่า อำเภอนิคมพัฒนา จังหวัดระยอง </t>
  </si>
  <si>
    <t>ก่อสร้างปรับปรุงถนนลาดยาง สายซอย 3 (ช่วงสาย 13 – สาย 15)  หมู่ที่ 1,6 เชื่อมต่อ ตำบลแม่น้ำคู้ อำเภอปลวกแดง จังหวัดระยอง</t>
  </si>
  <si>
    <t xml:space="preserve">ก่อสร้างปรับปรุงถนนพาราแอสฟัลต์คอนกรีต ซอย 8 เชื่อมหมู่ที่ 6 ตำบลพนานิคม อำเภอนิคมพัฒนา จังหวัดระยอง </t>
  </si>
  <si>
    <t>โครงการพัฒนาโครงสร้างพื้นฐานด้านคมนาคมเพื่อบริการประชาชนอย่างทั่วถึง ในอำเภอนิคมพัฒนา ประจำปี 2562</t>
  </si>
  <si>
    <t>ก่อสร้างสะพานคอนกรีตเสริมเหล็ก ถนนสายบึงตาต้า - เนินสำราญ หมู่ที่ 2,5 ต.หนองไร่ อ.ปลวกแดง จ.ระยอง</t>
  </si>
  <si>
    <t>ปรับปรุงซ่อมแซมสร้างผิวจราจรแบบโอเวอร์เลย์ ด้วยแอสฟัลท์ติกคอนกรีต ถนนสายชุมนุมตาเชย-พลงตาเอี่ยม</t>
  </si>
  <si>
    <t>ปรับปรุงซ่อมแซมลาดยางแบบพาราแอสฟัลท์คอนกรีต สายวังโพลง-ศาลาน้ำลึก หมู่ที่ 7 บ้านวังโพลง ตำบลชุมแสง อำเภวังจันทร์ จังหวัดระยอง</t>
  </si>
  <si>
    <t>ก่อสร้างปรับปรุงถนนลาดยางแบบโอเวอร์เรย์ สายตลาดชุมแสง (จำนวน 2 ช่วง) บริเวณ หมู่ที่ 1 ตำบลชุมแสง อำเภอวังจันทร์ จังหวัดระยอง</t>
  </si>
  <si>
    <t>ปรับปรุงถนนลาดยางแบบแอสฟัลท์ติกคอนกรีตสายคลองไผ่  หมู่ที่ 1 ตำบลชุมแสง อำเภอวังจันทร์ จังหวัดระยอง</t>
  </si>
  <si>
    <t xml:space="preserve">ก่อสร้างปรับปรุงถนนลาดยางแอสฟัลท์ติกคอนกรีต สายคลองเขตสายเก่า หมู่ที่ 6 ตำบลป่ายุบใน อำเภอวังจันทร์ จังหวัดระยอง   </t>
  </si>
  <si>
    <t>ก่อสร้างปรับปรุงถนนคอนกรีตเสริมเหล็กสายหลังอนามัย - คลองกร่ำ  หมู่ที่ 1 เชื่อมหมู่ที่ 2 ตำบลวังจันทร์ อำเภอวังจันทร์ จังหวัดระยอง</t>
  </si>
  <si>
    <t xml:space="preserve">ก่อสร้างปรับปรุงถนนแอสฟัลท์ติกคอนกรีต สายชุมแสง - หนองเสม็ด หมู่ที่ 1 ตำบลชุมแสง อำเภอวังจันทร์ จังหวัดระยอง                                        
</t>
  </si>
  <si>
    <t>ก่อสร้างปรับปรุงถนนคอนกรีตเสริมเหล็ก สายน้ำเป็น - เขาจุก ต่อเนื่อง หมู่ที่ 6 ตำบลน้ำเป็น อำเภอเขาชะเมา จังหวัดระยอง</t>
  </si>
  <si>
    <t>ก่อสร้างปรับปรุงถนนคอนกรีตเสริมเหล็ก สายเก้าห้อง - เขาประทุน หมู่ที่ 4 บ้านคลองยาง ตำบลเขาน้อย อำเภอเขาชะเมา จังหวัดระยอง</t>
  </si>
  <si>
    <t>ก่อสร้างปรับปรุงถนนคอนกรีตเสริมเหล็ก สายเขาช่องลม - บ้านตาเพชร หมู่ที่ 4 ตำบลชำฆ้อ อำเภอเขาชะเมา จังหวัดระยอง</t>
  </si>
  <si>
    <t>กิจกรรมหลักที่ 5.26</t>
  </si>
  <si>
    <t>กิจกรรมหลักที่ 5.25</t>
  </si>
  <si>
    <t>กิจกรรมหลักที่ 5.24</t>
  </si>
  <si>
    <t>กิจกรรมหลักที่ 5.23</t>
  </si>
  <si>
    <t>กิจกรรมหลักที่ 5.22</t>
  </si>
  <si>
    <t>กิจกรรมหลักที่ 5.21</t>
  </si>
  <si>
    <t>กิจกรรมหลักที่ 5.20</t>
  </si>
  <si>
    <t>กิจกรรมหลักที่ 5.19</t>
  </si>
  <si>
    <t>กิจกรรมหลักที่ 5.18</t>
  </si>
  <si>
    <t>กิจกรรมหลักที่ 5.17</t>
  </si>
  <si>
    <t>กิจกรรมหลักที่ 5.16</t>
  </si>
  <si>
    <t>กิจกรรมหลักที่ 5.15</t>
  </si>
  <si>
    <t>กิจกรรมหลักที่ 5.14</t>
  </si>
  <si>
    <t>กิจกรรมหลักที่ 5.13</t>
  </si>
  <si>
    <t>กิจกรรมหลักที่ 5.12</t>
  </si>
  <si>
    <t>กิจกรรมหลักที่ 5.11</t>
  </si>
  <si>
    <t>ก่อสร้างปรับปรุงถนนลาดยาง สายศรีประชา - คลองหิน หมู่ที่ 3 ตำบลชำฆ้อ อำเภอเขาชะเมา จังหวัดระยอง</t>
  </si>
  <si>
    <t>ก่อสร้างปรับปรุงถนนลาดยาง  สายสวนขนุน - รพช. หมู่ที่ 5 ตำบลชำฆ้อ อำเภอเขาชะเมา จังหวัดระยอง</t>
  </si>
  <si>
    <t>ก่อสร้างปรับปรุงถนนลาดยางสายโป่งสะท้อน – คลองป่าไม้ หมู่ที่ 6 ตำบลชำฆ้อ อำเภอเขาชะเมา จังหวัดระยอง</t>
  </si>
  <si>
    <t>ก่อสร้างปรับปรุงถนน ค.ส.ล. พร้อมวางท่อระบายน้ำ ค.ส.ล.และท่อระบายน้ำชนิดเหลี่ยม สายหนองตะเคียน 2 หมู่ที่ 7 ตำบลสำนักท้อน อำเภอบ้านฉาง จังหวัดระยอง</t>
  </si>
  <si>
    <t>ก่อสร้างปรับปรุงถนนลาดยางแอสฟัลท์ติกคอนกรีตสายหนองตะเคียน 2/1 หมู่ที่ 7 ตำบลสำนักท้อน อำเภอบ้านฉาง จังหวัดระยอง</t>
  </si>
  <si>
    <t>ก่อสร้างปรับปรุงถนน ค.ส.ล.พร้อมวางท่อ ระบายน้ำ ค.ส.ล.และท่อระบายน้ำชนิดเหลี่ยมสายหนองตาอ้อง หมู่ที่ 7 ตำบลสำนักท้อน  อำเภอบ้านฉาง จังหวัดระยอง</t>
  </si>
  <si>
    <t>ก่อสร้างปรับปรุงวางท่อระบายน้ำค.ส.ล. สายสระแก้ว ซอย 5 หมู่ที่ 3,8 ตำบลสำนักท้อน  อำเภอบ้านฉาง จังหวัดระยอง</t>
  </si>
  <si>
    <t>ก่อสร้างปรับปรุงถนน ค.ส.ล. สายยายร้า - หนองน้ำเย็น หมู่ที่ 5 ตำบลสำนักท้อน  อำเภอบ้านฉาง จังหวัดระยอง</t>
  </si>
  <si>
    <t>ก่อสร้างปรับปรุงถนน ค.ส.ล. ซอยสำนักท้อน 1 หมู่ที่ 1 ตำบล สำนักท้อน อำเภอบ้านฉาง จังหวัดระยอง</t>
  </si>
  <si>
    <t>ก่อสร้างปรับปรุงถนน ค.ส.ล. ซอยยายร้า 1 หมู่ที่ 5  ตำบลสำนักท้อน อำเภอบ้านฉาง จังหวัดระยอง</t>
  </si>
  <si>
    <t xml:space="preserve">ก่อสร้างปรับปรุง ถนนคอนกรีตเสริมเหล็ก สายชากหมาก – สวนปาล์ม หมู่ที่ 2 บ้านชากหมาก ตำบลสำนักท้อน อำเภอบ้านฉาง
</t>
  </si>
  <si>
    <t xml:space="preserve">ก่อสร้างปรับปรุง ถนนคอนกรีตเสริมเหล็ก สายสำนักท้อน หมู่ที่ 1 ตำบลสำนักท้อน อำเภอบ้านฉาง  จังหวัดระยอง  
</t>
  </si>
  <si>
    <t>ก่อสร้างปรับปรุงสะพานคอนกรีตเสริมเหล็กถนนสายบึงตาต้า - เนินสำราญ หมู่ที่ 2 , 5 ตำบลหนองไร่อำเภอปลวกแดง จังหวัดระยอง</t>
  </si>
  <si>
    <t>กิจกรรมหลักที่ 3.14</t>
  </si>
  <si>
    <t>ก่อสร้างปรับปรุงถนนคอนกรีตเสริมเหล็ก สายวังแขยง - ครัวนายแดง  (ระยะ 2) หมู่ที่ 5 ตำบลปลวกแดง อำเภอปลวกแดง  จังหวัดระยอง</t>
  </si>
  <si>
    <t>กิจกรรมหลักที่ 3.13</t>
  </si>
  <si>
    <t>กิจกรรมหลักที่ 3.12</t>
  </si>
  <si>
    <t>กิจกรรมหลักที่ 3.11</t>
  </si>
  <si>
    <t>กิจกรรมหลักที่ 3.10</t>
  </si>
  <si>
    <t>กิจกรรมหลักที่ 3.9</t>
  </si>
  <si>
    <t>ก่อสร้างปรับปรุงถนนคอนกรีตเสริมเหล็กสายบึงตาต้า-เขาคลองซอง หมู่ที่ 2 , 6 บ้านบึงตาต้า ตำบลหนองไร่ อำเภอปลวกแดง จังหวัดระยอง</t>
  </si>
  <si>
    <t>ก่อสร้างปรับปรุงถนน คสล. และฝายเก็บน้ำพร้อมดาดคอนกรีตสายระเวิง-บึงตาใหญ่ หมู่ที่ 3 บ้านระเวิง ตำบลปลวกแดง อำเภอปลวกแดง จังหวัดระยอง</t>
  </si>
  <si>
    <t>ก่อสร้างและปรับปรุงถนนคอนกรีตเสริมเหล็ก สายปลวกแดง – คลองใหญ่  หมู่ที่ ๔ เชื่อมต่อ หมู่ที่ ๒  ตำบลมาบยางพร  อำเภอปลวกแดง  จังหวัดระยอง</t>
  </si>
  <si>
    <t>ขยายผิวจราจรถนนสายวัฒนา (หนองยายอิน 9) อำเภอเมืองระยอง จังหวัดระยอง</t>
  </si>
  <si>
    <t>กิจกรรมหลักที่ 2.12</t>
  </si>
  <si>
    <t>ก่อสร้างถนนคอนกรีตเสริมเหล็ก รหัสทางหลวง รย.ถ.38004 สายสุขุมวิท - หาดแม่รำพึง หมู่ที่ 5 ตำบลตะพง อำเภอเมืองระยอง จังหวัดระยอง</t>
  </si>
  <si>
    <t>กิจกรรมหลักที่ 2.11</t>
  </si>
  <si>
    <t>ก่อสร้างถนนคอนกรีตเสริมเหล็ก รหัสมางหลวง รย.ถ.38006 สายบ้านหนองตารส-บ้านเนินเสาธง หมู่ที่ 6,7,15 ตำบลตะพง อำเภอเมืองระยอง จังหวัดระยอง</t>
  </si>
  <si>
    <t>กิจกรรมหลักที่ 2.10</t>
  </si>
  <si>
    <t>ก่อสร้างปรับปรุงถนนคอนกรีตเสริมเหล็ก สายธงหงส์ - ตะพุนทอง หมู่ที่ 1,8,10 ตำบลกระเฉด อำเภอเมืองระยอง จังหวัดระยอง</t>
  </si>
  <si>
    <t>กิจกรรมหลักที่ 2.9</t>
  </si>
  <si>
    <t>ก่อสร้างถนนคอนกรีต สายวังตอง-หนองตาหน หมู่ที่ 1 ตำบลกระเฉด อำเภอเมืองระยอง จังหวัดระยอง</t>
  </si>
  <si>
    <t>ก่อสร้างถนนคอนกรีตเสริม สายสมานมิตร-เขาเจ็ก หมู่ที่ 2 ตำบลกระเฉด อำเภอเมืองระยอง จังหวัดระยอง</t>
  </si>
  <si>
    <t>ก่อสร้างถนนคอนกรีตเสริมเหล็ก สายหอมมีสุข หมู่ที่ 4 ตำบลกระเฉด อำเภอเมืองระยอง จังหวัดระยอง</t>
  </si>
  <si>
    <t xml:space="preserve">ก่อสร้างและปรับปรุงถนนคอนกรีตเสริมเหล็กถนนสายเกษตรพัฒนา  ซอย 5 หมู่ที่ 1 ตำบลสำนักทอง  อำเภอเมืองระยอง  จังหวัดระยอง                          
</t>
  </si>
  <si>
    <t xml:space="preserve">ก่อสร้างปรับปรุงถนนคอนกรีตเสริมเหล็กสายเขามะกอก - เขาลอย  หมู่ที่ 4 ตำบลสำนักทอง  อำเภอเมืองระยอง  จังหวัดระยอง                            
</t>
  </si>
  <si>
    <t xml:space="preserve">ก่อสร้างปรับปรุงถนนคอนกรีตเสริมเหล็กสายสะพานช้าง หมู่ที่ 4 ตำบลสำนักทอง อำเภอเมืองระยอง  จังหวัดระยอง                           
</t>
  </si>
  <si>
    <t>ก่อสร้างปรับปรุงถนนลาดยางแบบผิวเรียบเป็นถนนคอนกรีตเสริมเหล็ก สายมาบพวา – เขาหินแท่น  บ้านหนองกวาง หมู่ที่ 9 ตำบลวังหว้า อำเภอแกลง จังหวัดระยอง</t>
  </si>
  <si>
    <t>ก่อสร้างถนนคอนกรีตเสริมเหล็ก สายวังขอนชัน 1 ซอย 11 หมู่ที่ 5 ตำบลกระแสบน อำเภอแกลง จังหวัดระยอง</t>
  </si>
  <si>
    <t>กิจกรรมหลักที่ 1.40</t>
  </si>
  <si>
    <t>ก่อสร้างถนนคอนกรีตเสริมเหล็ก สายเลียบคลองส่งน้ำ หมู่ที่ 1,2 ตำบลวังหว้า มีความคาบเกี่ยวต่อเนื่องกับหมู่ที่ 6 ตำบลทางเกวียน อำเภอแกลง จังหวัดระยอง</t>
  </si>
  <si>
    <t>กิจกรรมหลักที่ 1.39</t>
  </si>
  <si>
    <t>กิจกรรมหลักที่ 1.38</t>
  </si>
  <si>
    <t>ก่อสร้างถนนคอนกรีตเสริมเหล็ก สายไทรรัง - ท่าตาเทือง หมู่ที่ 2 ตำบลวังหว้า  มีความคาบเกี่ยวต่อเนื่องตำบลเนินฆ้อ อำเภอแกลง จังหวัดระยอง</t>
  </si>
  <si>
    <t>กิจกรรมหลักที่ 1.37</t>
  </si>
  <si>
    <t>ก่อสร้างถนนคอนกรีตเสริมเหล็ก สายธารเกษม-หนองสนม หมู่ที่ 2,3 ตำบลวังหว้า มีความคาบเกี่ยวต่อเนื่องกับตำบลทางเกวียน อำเภอแกลง จังหวัดระยอง</t>
  </si>
  <si>
    <t>กิจกรรมหลักที่ 1.36</t>
  </si>
  <si>
    <t>ก่อสร้างถนนคอนกรีตเสริมเหล็ก สายหนองหอย -  ชากตะแบก ซอย 4 หมู่ที่ 12 ตำบลวังหว้า อำเภอแกลง จังหวัดระยอง</t>
  </si>
  <si>
    <t>กิจกรรมหลักที่ 1.35</t>
  </si>
  <si>
    <t>ก่องสร้างถนนคอนกรีตเสริมเหล็ก สายหนองหอย -ชากตะแบก ซอย 1 หมู่ที่ 12 ตำบลวังหว้า มีความคาบเกี่ยวต่อเนื่องกับตำบลห้วยยาง อำเภอแกลง จังหวัดระยอง</t>
  </si>
  <si>
    <t>กิจกรรมหลักที่ 1.34</t>
  </si>
  <si>
    <t>กิจกรรมหลักที่ 1.33</t>
  </si>
  <si>
    <t>ปรับปรุงถนนลาดยางพาราแอสฟัลท์ถนนสายซอยวิจิตร 3 หมู่ที่ 3,12 ตำบลวังหว้า อำเภอแกลง จังหวัดระยอง</t>
  </si>
  <si>
    <t>กิจกรรมหลักที่ 1.32</t>
  </si>
  <si>
    <t>ปรับปรุงถนนลาดยางพาราแอสฟัลท์ถนนสายเขาคอก - วังจันทร์ หมู่ที่10 ตำบลวังหว้า อำเภอแกลง จังหวัดระยอง</t>
  </si>
  <si>
    <t>กิจกรรมหลักที่ 1.31</t>
  </si>
  <si>
    <t>ก่อสร้างถนนคอนกรีตเสริมเหล็ก สายเลียบคลองส่งน้ำเขื่อนวังหว้า หมู่ที่ 1,2 ตำบลวังหว้า มีความเกี่ยวต่อเนื่องกับหมู่ที่ 6 ตำบลทางเกวียน อำเภอแกลง จังหวัดระยอง</t>
  </si>
  <si>
    <t>กิจกรรมหลักที่ 1.30</t>
  </si>
  <si>
    <t>กิจกรรมหลักที่ 1.29</t>
  </si>
  <si>
    <t>ก่อสร้างถนนคอนกรีตเสริมเหล็กสายอนามัย - เขาซุ้ม หมู่ที่ 1 ตำบลสองสลึง อำเภอแกลง จังหวัดระยอง</t>
  </si>
  <si>
    <t>กิจกรรมหลักที่ 1.28</t>
  </si>
  <si>
    <t>ก่อสร้างถนนคอนกรีตเสริมเหล็กสายหนองเสม็ด - สมอโพรง บ้านหนองเสม็ด หมู่ที่ 6 ตำบลสองสลึง อำเภอแกลง จังหวัดระยอง</t>
  </si>
  <si>
    <t>กิจกรรมหลักที่ 1.27</t>
  </si>
  <si>
    <t>กิจกรรมหลักที่ 1.26</t>
  </si>
  <si>
    <t>ปรับปรุงถนนลาดยางแบบผิวเรียบ (แคปซีล) เป็นแอสฟัสท์ติกคอนกรีต สายที่พักสงฆ์ -วังกลอย หมู่ที่ 7 ตำบลชากโดน อำเภอแกลง จังหวัดระยอง</t>
  </si>
  <si>
    <t>กิจกรรมหลักที่ 1.25</t>
  </si>
  <si>
    <t>ก่อสร้างปรับปรุงถนนแอสฟัลท์ติกคอนกรีตสายบ้านอ่าง-พังราด  หมู่ที่ ๒ บ้านเนินสมบูรณ์ ตำบลคลองปูนเชื่อมต่อ หมู่ที่ ๔  ตำบลพังราด อำเภอแกลง จังหวัดระยอง</t>
  </si>
  <si>
    <t>ก่อสร้างปรับปรุงถนนคอนกรีตเสริมเหล็กสายเลียบคลองลำแพน  หมู่ที่ ๕ บ้านเนินยาง ตำบลคลองปูน เชื่อมต่อ หมู่ที่ ๔  ตำบลทุ่งควายกิน อำเภอแกลง จังหวัดระยอง</t>
  </si>
  <si>
    <t>ปรับปรุงซ่อมแซมถนนคอนกรีตเสริมเหล็กสายท่ากะพัก พร้อมขยายผิวจราจร หมู่ที่ 5 บ้านดอนมะกอกบน ตำบลคลองปูน อำเภอแกลง จังหวัดระยอง</t>
  </si>
  <si>
    <t>ก่อสร้างปรับปรุงถนน (Over Lay) สายสันติวัน - สมอโพรง หมู่ที่ 4 ตำบลชากพง อำเภอแกลง จังหวัดระยอง</t>
  </si>
  <si>
    <t>ก่อสร้างปรับปรุงถนนแอสฟัสท์ติกคอนกรีต สายรอบพุทธมณฑล หมู่ที่ 5 ตำบลชากพง อำเภอแกลง จังหวัดระยอง</t>
  </si>
  <si>
    <t>ก่อสร้างถนนคอนกรีตเสริมเหล็ก สายเนินไม้หอม - หนองเสม็ด หมู่ที่ 10 ตำบลกระแสบน อำเภอแกลง จังหวัดระยอง</t>
  </si>
  <si>
    <t>ก่อสร้างถนนคอนกรีตเสริมเหล็ก สายคลองใช้ 2 หมู่ที่ 3 ตำบลกระแสบน อำเภอแกลง จังหวัดระยอง</t>
  </si>
  <si>
    <t>ก่อสร้างปรับปรุงถนนคอนกรีตเสริมเหล็ก สายไทรรัง – ท่าตาเทือง หมู่ที่ 2 ตำบลวังหว้า มีความคาบเกี่ยวต่อเนื่องกับตำบลเนินฆ้อ อำเภอแกลง จังหวัดระยอง</t>
  </si>
  <si>
    <t>ก่อสร้างถนนคอนกรีตเสริมเหล็ก สายธารเกษม-หนองสนม หมู่ที่ 2,3 ตำบลวังหว้า อำเภอแกลง จังหวัดระยอง พร้อมก่อสร้างสะพานคอนกรีตเสริมเหล็กข้ามคลองวังหว้า</t>
  </si>
  <si>
    <t>ก่อสร้างถนนคอนกรีตเสริมเหล็ก สายเลียบคลองส่งน้ำเขื่อนวังหว้า หมู่ที่ 1,2 ตำบลวังหว้า มีความคาบเกี่ยวต่อเนื่องกับ หมู่ที่ 6 ตำบลทางเกวียน อำเภอแกลง จังหวัดระยอง</t>
  </si>
  <si>
    <t>ปรับปรุงถนนลาดยางแบบผิวเรียบเป็นถนนคอนกรีตเสริมเหล็ก สายซอยวิจิตร 3 หมู่ที่ 3 ตำบลวังหว้า อำเภอแกลง จังหวัดระยอง</t>
  </si>
  <si>
    <t>ปรับปรุงถนนลาดยางแบบผิวเรียบเป็นถนนคอนกรีตเสริมเหล็ก สายซอยเขาคอก-วังจันทร์ หมู่ที่ 10 ตำบลวังหว้า อำเภอแกลง จังหวัดระยอง</t>
  </si>
  <si>
    <t>ก่อสร้างถนนคอนกรีตเสริมเหล็ก สายชากตะไคร้-หนองกวาง หมู่ที่ 14 ตำบลวังหว้า อำเภอแกลง จังหวัดระยอง</t>
  </si>
  <si>
    <t xml:space="preserve">ปรับปรุงถนนลาดยางแบบผิวเรียบเป็นถนนลาดยางพาราแอสฟัสท์ติกคอนกรีต สายมาบพวา-เขาหินแท่น หมู่ที่ 4,7,9,11 ตำบลวังหว้า อำเภอแกลง จังหวัดระยอง  </t>
  </si>
  <si>
    <t xml:space="preserve">ก่อสร้างสะพานคอนกรีตเสริมเหล็ก  หมู่ที่ 11 ตำบลทุ่งควายกิน อำเภอแกลง จังหวัดระยอง  </t>
  </si>
  <si>
    <t>ปรับปรุงซ่อมแซมถนนคอนกรีตเสริมเหล็กสายดอนสำราญ ซอย 1 หมู่ที่ 4 ตำบลทางเกวียน อำเภอแกลง จังหวัดระยอง</t>
  </si>
  <si>
    <t xml:space="preserve">ก่อสร้างปรับปรุงถนนคอนกรีตเสริมเหล็ก  สายหนองหอย-ชากตะแบก ซอย 4  หมู่ที่ 12 ตำบลวังหว้า อำเภอแกลง จังหวัดระยอง  </t>
  </si>
  <si>
    <t>ก่อสร้างปรับปรุงถนนลาดยางแบบแคพซีล (CAPE SEAL) สายบ้านป้าแจ๊ส - เขายางแดง หมู่ที่ 6 ตำบลกระแสบน  อำเภอแกลง จังหวัดระยอง</t>
  </si>
  <si>
    <t xml:space="preserve">ปรับปรุงก่อสร้างถนนคอนกรีตเสริมเหล็กสายมาบพลู – ป่าแต้ว หมู่ที่ 4,5 ตำบลพังราด  มีความคาบเกี่ยว ต่อเนื่องกับหมู่ที่ 6 ตำบลกองดิน  อำเภอแกลง จังหวัดระยอง </t>
  </si>
  <si>
    <t>ขยายผิวจราจรถนนคอนกรีตเสริมเหล็กสายซอยหนองน้ำเย็น หมู่ 11 ตำบลทุ่งควายกิน อำเภอแกลง จังหวัดระยอง</t>
  </si>
  <si>
    <t>ปรับปรุงก่อสร้างถนนคอนกรีตเสริมเหล็ก  สายวัดบ้านนา ซอย 1 หมู่ที่ 1 ตำบลบ้านนา อำเภอแกลง จังหวัดระยอง</t>
  </si>
  <si>
    <t>ก่อสร้างระบบปะปาแบบผิวดินขนาดใหญ่มาก ความจุ 100 ลบ.ม. หมู่ที่ 10 บ้านหนองซิมสิว ตำบลหนองบัว อำเภอบ้านค่าย</t>
  </si>
  <si>
    <t>กิจกรรมหลักที่ 9.35</t>
  </si>
  <si>
    <t>วางท่อน้ำดิบ หมู่ที่ 7-8 ตำบลตาขัน อำเภอบ้านค่าย จังหวัดระยอง</t>
  </si>
  <si>
    <t>กิจกรรมหลักที่ 9.34</t>
  </si>
  <si>
    <t>ขยายเขตประปา หมู่ที่ 7 หมู่ที่ 8 ตำบลตาขัน อำเภอบ้านค่าย จังหวัดระยอง</t>
  </si>
  <si>
    <t>กิจกรรมหลักที่ 9.33</t>
  </si>
  <si>
    <t>ปรับปรุงระบบหมู่บ้านแบบผิวดินขนาดกลาง ความจุ 30 ลูกบาศก์เมตร หมู่ที่ 5 ตำบลตาขัน อำเภอบ้านค่าย จังหวัดระยอง</t>
  </si>
  <si>
    <t>กิจกรรมหลักที่ 9.32</t>
  </si>
  <si>
    <t>วางท่อน้ำดิบจากอ่างเก็บน้ำหนองปลาไหล ถึงตำบลหนองละลอก  ตำบลหนองละลอก  อำเภอบ้านค่าย จังหวัดระยอง</t>
  </si>
  <si>
    <t>กิจกรรมหลักที่ 9.31</t>
  </si>
  <si>
    <t>ก่อสร้างระบบประปาผิวดินขนาดใหญ่มาก บริเวณอ่างหนองซิมสิว หมู่ที่ 10 ตำบลหนองบัว อำเภอบ้านค่าย จังหวัดระยอง</t>
  </si>
  <si>
    <t>กิจกรรมหลักที่ 9.30</t>
  </si>
  <si>
    <t>ก่อสร้างระบบประปาผิวดินขนาดใหญ่มาก บริเวณหมู่บ้านหนองปลาไหล หมู่ที่ ๒ ตำบลหนองบัว อำเภอบ้านค่าย จังหวัดระยอง</t>
  </si>
  <si>
    <t>กิจกรรมหลักที่ 9.29</t>
  </si>
  <si>
    <t>ปรับปรุงต่อเติมอาคารและวางท่อส่งน้ำดิบเพื่อการเกษตรโรงสูบน้ำด้วยไฟฟ้า-บ้านหนองคอกหมู หมู่ที่ 3 และหมู่ที่ 8 ตำบลตาขัน</t>
  </si>
  <si>
    <t>กิจกรรมหลักที่ 9.28</t>
  </si>
  <si>
    <t>ก่อสร้างประปาหมู่บ้านผิวดินขนาดใหญ่ ความจุ 100 ลบ.ม. หมู่ที่ 1 บ้านทรัพย์ประเสริฐ ตำบลเขาน้อย อำเภอเขาชะเมา ตามแบบมาตรฐานกรมทรัพยากรน้ำ</t>
  </si>
  <si>
    <t>กิจกรรมหลักที่ 9.27</t>
  </si>
  <si>
    <t>ก่อสร้างระบบประปาหมู่บ้านแบบผิวดินขนาดใหญ่ ความจุ 100 ลบ.ม. หมู่ที่ 6 บ้านยางเอน ตำบลห้วยทับมอญ อำเภอเขาชะเมา ตามแบบมาตรฐานกรมทรัพยากรน้ำ</t>
  </si>
  <si>
    <t>กิจกรรมหลักที่ 9.26</t>
  </si>
  <si>
    <t>ก่อสร้างระบบประปาขนาดใหญ่ หมู่ที่ 8 ตำบลชำฆ้อ อำเภอเขาชะเมา จังหวัดระยอง</t>
  </si>
  <si>
    <t>กิจกรรมหลัก ที่ 9.25</t>
  </si>
  <si>
    <t>ก่อสร้างระบบประปาขนาดใหญ่ หมู่ที่ 5 ตำบลชำฆ้อ อำเภอเขาชะเมา จังหวัดระยอง</t>
  </si>
  <si>
    <t>กิจกรรมหลักที่ 9.24</t>
  </si>
  <si>
    <t>ก่อสร้างวางท่อผันน้ำเพื่อผลิตน้ำประปาหมู่บ้าน หมู่ที่ 3 ตำบลชำฆ้อ  อำเภอเขาชะเมา จังหวัดระยอง</t>
  </si>
  <si>
    <t>กิจกรรมหลักที่ 9.23</t>
  </si>
  <si>
    <t>ก่อสร้างระบบประปาขนาดใหญ่ หมู่ที่ 3 ต.ชำฆ้อ อ.เขาชะเมา จ.ระยอง</t>
  </si>
  <si>
    <t>กิจกรรมหลักที่ 9.22</t>
  </si>
  <si>
    <t>ก่อสร้างประปาหมู่บ้านแบบผิวดิน ขนาดใหญ่ ความจุ 100 ลบ.ม. หมู่ที่ 4 บ้านคลองยาง ตำบลเขาน้อย อำเภอเขาชะเมา ตามแบบมาตรฐานกรมทรัพยากรน้ำ</t>
  </si>
  <si>
    <t>กิจกรรมหลักที่ 9.21</t>
  </si>
  <si>
    <t>ก่อสร้างระบบประปาขนาดใหญ่ หมู่ที่ 3 ตำบลชำฆ้อ อำเภอเขาชะเมา จังหวัดระยอง</t>
  </si>
  <si>
    <t>กิจกรรมหลักที่ 9.20</t>
  </si>
  <si>
    <t>วางท่อผันน้ำเพื่อการผลิตประปา หมู่ที่ 3 ตำบลชำฆ้อ อำเภอเขาชะมา จังหวัดระยอง</t>
  </si>
  <si>
    <t>กิจกรรมหลักที่ 9.19</t>
  </si>
  <si>
    <t>กิจกรรมหลักที่ 9.18</t>
  </si>
  <si>
    <t>ก่อสร้างประปาหมู่บ้าน แบบผิวดินขนาดใหญ่มาก ความจุ 100 ลบ.ม. หมู่ที่ 5 บ้านคลองน้ำดำ ตำบลหนองไร่ อำเภอปลวกแดง ตามแบบมาตรฐานกรมทรัพยากรน้ำ</t>
  </si>
  <si>
    <t>กิจกรรมหลักที่ 9.17</t>
  </si>
  <si>
    <t>ก่อสร้างประปาหมู่บ้าน แบบผิวดินขนาดใหญ่มาก ความจุ 100 ลบ.ม. หมู่ที่ 6 บ้านเขาคลองซอง ตำบลหนองไร่ อำเภอปลวกแดง ตามแบบมาตรฐานกรมทรัพยากรน้ำ</t>
  </si>
  <si>
    <t>กิจกรรมหลักที่ 9.16</t>
  </si>
  <si>
    <t xml:space="preserve">ปรับปรุงระบบจ่ายน้ำประปาหมู่บ้าน ชุมชน ตำบลแม่น้ำคู้ อำเภอปลวกแดง  </t>
  </si>
  <si>
    <t>กิจกรรมหลักที่ 9.15</t>
  </si>
  <si>
    <t>ปรับปรุงระบบท่อเมนท์ประปาหมู่บ้านตำบลเนินฆ้อ (โดยใช้ท่อ HDPE) หมู่ที่ 2,3,4,5,8,9 ตำบลเนินฆ้ออำเภอแกลง จังหวัดระยอง</t>
  </si>
  <si>
    <t>กิจกรรมหลักที่ 9.14</t>
  </si>
  <si>
    <t>ขยายเขตวางท่อเมนจ่ายน้ำประปาเทศบาลขนาดใหญ่ ความจุ 520 ลบ.ม./ชม. หมู่ที่ 2 บ้านเนินทราย   (แห่งที่ 2) ตำบลเนินฆ้อ อำเภอแกลง</t>
  </si>
  <si>
    <t>กิจกรรมหลักที่ 9.13</t>
  </si>
  <si>
    <t>ก่อสร้างประปาหมู่บ้านแบบผิวดินขนาดใหญ่ ความจุ 100 ลบ.ม. หมู่ที่ 6 บ้านหนองนาชา ตำบลคลองปูน อำเภอแกลง ตามแบบมาตรฐานกรมทรัพยากรน้ำ</t>
  </si>
  <si>
    <t>กิจกรรมหลักที่ 9.12</t>
  </si>
  <si>
    <t>ก่อสร้างประปาหมู่บ้านผิวดินขนาดใหญ่ ความจุ 100 ลบ.ม. หมู่ที่ 1 บ้านหนองโพรง ตำบลคลองปูน อำเภอแกลง ตามแบบมาตรฐานกรมทรัพยากรน้ำ</t>
  </si>
  <si>
    <t>กิจกรรมหลักที่ 9.11</t>
  </si>
  <si>
    <t>ก่อสร้างประปาหมู่บ้านแบบผิวดินขนาดใหญ่มาก ความจุ 100 ลบ.ม. บ้านวังหิน หมู่ที่ 5 ที่ตั้งบริเวณสระน้ำ หนองยายเข็ม ตำบลวังหว้า อำเภอแกลง ตามแบบมาตรฐานกรมทรัพยากรน้ำ</t>
  </si>
  <si>
    <t>กิจกรรมหลักที่ 9.10</t>
  </si>
  <si>
    <t>ก่อสร้างประปาหมู่บ้าน แบบผิวดินขนาดใหญ่มาก ความจุ 100 ลบ.ม.บ้านเขาดินชุ่มทอง หมู่ที่ 6 ที่ตั้งบริเวณสระน้ำรางตาแผน ตำบลวังหว้า อำเภอแกลง ตามแบบมาตรฐานกรมทรัพยากรน้ำ</t>
  </si>
  <si>
    <t>กิจกรรมหลักที่ 9.9</t>
  </si>
  <si>
    <t>ก่อสร้างประปาหมู่บ้าน แบบผิวดอนขนาดใหญ่มาก ความจุ 100 ลบ.ม. บ้านเนินหยอง หมู่ที่ 8 ที่ตั้งบริเวณฝายน้ำล้น หมู่ที่ 8,14 ตำบลวังหว้า อำเภอแกลง ตามแบบมาตรฐานกรมทรัพยากรน้ำ</t>
  </si>
  <si>
    <t>กิจกรรมหลักที่ 9.8</t>
  </si>
  <si>
    <t>ก่อสร้างประปาหมู่บ้าน แบบผิวดินขนาดใหญ่มาก ความจุ 100 ลบ.ม. บ้านหนองกวาง หมู่ที่ 9 ที่ตั้งบริเวณสระน้ำหนองกวาง ตำบลวังหว้า อำเภอแกลง ตามแบบมาตรฐานกรมทรัพยากรน้ำ</t>
  </si>
  <si>
    <t>กิจกรรมหลักที่ 9.7</t>
  </si>
  <si>
    <t>ก่อสร้างประปาหมู่บ้าน แบบผิวดินขนาดใหญ่มาก ความจุ 100 ลบ.ม บ้านวังศิลา หมู่ที่ 13 ที่ตั้งบริเวณสระน้ำหนองหว้า หมู่ที่ 13 ตำบลวังหว้า อำเภอแกลง ตามแบบมาตรฐานกรมทรัพยากรน้ำ</t>
  </si>
  <si>
    <t>กิจกรรมหลักที่ 9.6</t>
  </si>
  <si>
    <t>วางท่อระบายน้ำคอนกรีตเสริมเหล็ก ถนนสายอริยคุณ ฝั่งซ้าย หมู่ที่ 7 ตำบลทางเกวียน อำเภอแกลง จังหวัดระยอง</t>
  </si>
  <si>
    <t>กิจกรรมหลักที่ 9.5</t>
  </si>
  <si>
    <t>ปรับปรุงวางท่อเมนจ่ายน้ำประปา บริเวณถนนสุขุมวิทฝั่งทิศใต้ จากโค้งตายาย จนถึงสะพานดำร้านเจียวโภชนา ตำบลทางเกวียน อำเภอแกลง จังหวัดระยอง</t>
  </si>
  <si>
    <t>กิจกรรมหลักที่ 9.4</t>
  </si>
  <si>
    <t>ก่อสร้างปรับปรุงท่อจ่ายน้ำประปาบริเวณถนนสุขุมวิทฝั่งทิศใต้ จากสะพานดำถึงแยกโพธิ์ทอง อำเภอแกลง จังหวัดระยอง</t>
  </si>
  <si>
    <t>เพิ่มประสิทธิภาพการจ่ายน้ำประปาบ้านพลงช้างเผือก หมู่ 7 ตำบลทางเกวียน  อำเภอแกลง จังหวัดระยอง</t>
  </si>
  <si>
    <t>ก่อสร้างปรับปรุงระบบประปาหมู่บ้านขนาดใหญ่  บริเวณบึงสำนักใหญ่  หมู่ที่ 6 ตำบลชากพง อำเภอแกลง จังหวัดระยอง</t>
  </si>
  <si>
    <t>ก่อสร้างคันดินรอบสระน้ำหนองอ้อ</t>
  </si>
  <si>
    <t>กิจกรรมหลักที่ 11.5</t>
  </si>
  <si>
    <t>อันซีนกองดิน หมู่ที่ 2 ตำบลกองดิน อำเภอแกลง จังหวัดระยอง</t>
  </si>
  <si>
    <t>กิจกรรมหลักที่ 11.4</t>
  </si>
  <si>
    <t>ก่อสร้างพนังกั้นน้ำป้องกันการกัดเซาะ บริเวณศาลาต้นโพธิ์ อำเภอแกลง จังหวัดระยอง</t>
  </si>
  <si>
    <t>กิจกรรมหลักที่ 11.3</t>
  </si>
  <si>
    <t>ก่อสร้างพนังกั้นน้ำป้องกันการกัดเซาะบริเวณสนามกีฬาเฉลิมพระเกียรติ 80 พระพรรษา อำเภอแกลง จังหวัดระยอง</t>
  </si>
  <si>
    <t>กิจกรรมหลักที่ 11.2</t>
  </si>
  <si>
    <t>จัดเรียงหินริมตลิ่งคลองวังหว้า  หมู่ที่ 1 ตำบลวังหว้า อำเภอแกลง  จังหวัดระยอง</t>
  </si>
  <si>
    <t>กิจกรรมหลักที่ 11.1</t>
  </si>
  <si>
    <t>โครงการป้องกันการกัดเซาะและการระบายน้ำ</t>
  </si>
  <si>
    <t xml:space="preserve">โครงการที่ 11  </t>
  </si>
  <si>
    <t xml:space="preserve">ก่อสร้างวางท่อระบายน้ำคอนกรีตเสริมเหล็กสายยายร้า – หินเพิง หมู่ที่ 5 ตำบลสำนักท้อน อำเภอบ้านฉาง </t>
  </si>
  <si>
    <t>ก่อสร้างรางระบายน้ำรูปตัวยู สายน้ำคอก – หนองตาขาน หมู่ที่ 2 ต.น้ำคอก มีคาบเกี่ยวต่อเนื่องกับ หมู่ที่ 1 ตำบลทับมา อำเภอเมืองระยอง</t>
  </si>
  <si>
    <t>วางท่อระบายน้ำพร้อมบ่อพัก ถนนสายเนินฆ้อ - ถนนกะเพรา หมู่ที่ 4,8,9 ตำบลเนินฆ้อ อำเภอแกลง จังหวัดระยอง</t>
  </si>
  <si>
    <t>วางท่อระบายน้ำพร้อมบ่อพัก ถนนสายจำรุง-ชากโดน หมู่ที่ 7 ตำบลเนินฆ้อ อำเภอแกลง จังหวัดระยอง</t>
  </si>
  <si>
    <t xml:space="preserve">วางท่อระบายน้ำพร้อมบ่อพัก  ถนนสายเนินฆ้อ-ถนนกระเพรา  หมู่ที่ 4,8,9  ตำบลเนินฆ้อ อำเภอแกลง จังหวัดระยอง </t>
  </si>
  <si>
    <t>วางท่อระบายน้ำพร้อมบ่อพัก  ถนนสายจำรุง - ชากโดน หมู่ที่ 7 ตำบลเนินฆ้อ อำเภอแกลง จังหวัดระยอง</t>
  </si>
  <si>
    <t>วางท่อระบายน้ำพร้อมบ่อพัก  ถนนสายเนินทราย - เนินฆ้อ หมู่ที่ 1,2,3 ตำบลเนินฆ้อ  อำเภอแกลง จังหวัดระยอง</t>
  </si>
  <si>
    <t>โครงการติดตั้งกล้องวงจรปิด เพื่อความมั่นคงในชีวิตและทรัพย์สินของประชาชน</t>
  </si>
  <si>
    <t>ติดตั้งกล้องวงจรปิด (CCTV) ในอำเภอแกลง จังหวัดระยอง</t>
  </si>
  <si>
    <t>ติดตั้งกล้องวงจรปิด 3G CCTV และระบบเสียงประชาสัมพันธ์ไร้สาย ภายในตำบลเชิงเนิน</t>
  </si>
  <si>
    <t>กิจกรรมหลักที่ 12.3</t>
  </si>
  <si>
    <t>จัดทำระบบการจัดการกล้องโทรทัศน์ (CCTV)</t>
  </si>
  <si>
    <t>กิจกรรมหลักที่ 12.4</t>
  </si>
  <si>
    <t>พัฒนาประสิทธิภาพในการรักษาความปลอดภัยและให้บริการประชาชน</t>
  </si>
  <si>
    <t>ก่อสร้างสนามกีฬา หมู่ที่ 4 ตำบลกร่ำ อำเภอแกลง จังหวัดระยอง</t>
  </si>
  <si>
    <t>ปรับปรุงพื้นลู่วิ่งรอบสนามฟุตบอล บริเวณสนามกีฬาเฉลิมพระเกียรติ 80 พระพรรษา (ชุมชนโพธิ์ทอง) อำเภอแกลง จังหวัดระยอง</t>
  </si>
  <si>
    <t>ปรับปรุงสนามกีฬากลางแจ้ง หมู่ที่ 4 ตำบลหนองละลอก อำเภอบ้านค่าย</t>
  </si>
  <si>
    <t>ก่อสร้างลานกีฬาเอนกประสงค์เพื่อสังคมเป็นสุข ชุมชนบ้านคลองน้ำงู หมู่ที่ 2 ตำบลบ้านค่าย อำเภอบ้านค่าย จังหวัดระยอง</t>
  </si>
  <si>
    <t>ก่อสร้างลานกีฬาต้านยาเสพติด หมู่ที่ 1  ตำบลนาตาขวัญ อำเภอเมืองระยอง</t>
  </si>
  <si>
    <t>ศูนย์การเรียนรู้พลังงานทดแทนตามหลักเศรษฐกิจพอเพียงอ่างเก็บน้ำดอกกราย</t>
  </si>
  <si>
    <t>ส่งเสริมเศรษฐกิจชุมชน ตามหลักปรัชญาของเศรษฐกิจพอเพียง</t>
  </si>
  <si>
    <t>ดีพอ พอดี มีสุข</t>
  </si>
  <si>
    <t>คุณธรรมตามรอยพระยุคลบาทชาติเข้มแข็งมั่นคง จังหวัดระยอง</t>
  </si>
  <si>
    <t>บูรณาการพัฒนาศูนย์บริการการพัฒนาปลวกแดงตามพระราชดำริจังหวัดระยอง ประจำปี 2562</t>
  </si>
  <si>
    <t>ขยายผลศูนย์เรียนรู้การเพิ่มประสิทธิภาพการผลิตสินค้าเกษตร (ศพก.) จังหวัดระยอง ประจำปี 2562</t>
  </si>
  <si>
    <t>โครงการส่งเสริมแนวทางการดำรงชีวิตตามแนวปรัชญาของเศรษฐกิจพอเพียง ประจำปี 2562</t>
  </si>
  <si>
    <t>ติดตั้งไฟฟ้าแสงสว่างชนิดกิ่งเดี่ยวซอย 13 (สาย3376) ตำบลมะขามคู่  อำเภอนิคมพัฒนา เชื่อมต่อตำบลสำนักท้อน อำเภอบ้านฉาง จังหวัดระยอง</t>
  </si>
  <si>
    <t>ติดตั้งไฟฟ้าแสงสว่างชนิดกิ่งเดี่ยวซอย 13 (สาย 3376) ตำบลมะขามคู่  อำเภอนิคมพัฒนา เชื่อมต่อตำบลสำนักท้อน อำเภอบ้านฉาง จังหวัดระยอง</t>
  </si>
  <si>
    <t>ติดตั้งไฟฟ้าแสงสว่างชนิดกิ่งเดี่ยวสาย 13 (สาย 3375) ตำบลมะขามคู่ อำเภอนิคมพัฒนา จังหวัดระยอง</t>
  </si>
  <si>
    <t>ติดตั้งไฟฟ้าแสงสว่างชนิดกิ่งเดี่ยวซอย 10 หมู่ที่ 7 ตำบลมะขามคู่ อำเภอนิคมพัฒนา จังหวัดระยอง</t>
  </si>
  <si>
    <t>ติดตั้งไฟฟ้าส่องสว่างสาธารณะตามแนวถนนสายวังประดู่ – แม่น้ำคู้ (สาย 22)</t>
  </si>
  <si>
    <t xml:space="preserve">ติดตั้งไฟสาธารณะสวนสุขภาพ หมู่ที่ 2 ตำบลป่ายุบใน อำเภอวังจันทร์ จังหวัดระยอง                                        </t>
  </si>
  <si>
    <t xml:space="preserve">ก่อสร้างเสาไฟฟ้าส่องสว่าง Hight Mast บริเวณทางหลวงหมายเลย 3 และบริเวณทางหลวง หมายเลข 364  ตำบลเนินพระ อำเภอเมือง จังหวัดระยอง
</t>
  </si>
  <si>
    <t>โครงการพัฒนาสาธารณูปโภคด้านไฟฟ้า เพื่อคุณภาพชีวิตที่ดีของประชาชน</t>
  </si>
  <si>
    <t>1 อำเภอ 1 แหล่งน้ำ เพื่อป้องกันและแก้ไขปัญหาอุทกภัย และภัยแล้ง</t>
  </si>
  <si>
    <t>สำนักงานป้องกันและบรรเทาสาธารณภัยจังหวัดระยอง</t>
  </si>
  <si>
    <t>ขุดสระน้ำสาธารณประโยชน์เนื้อที่จำนวน 5 ไร่ หมู่ที่ 5 บ้านตะขบ (ฟ๊อกแลนด์) ตำบลเขาน้อย</t>
  </si>
  <si>
    <t>ขุดสระน้ำสาธารณประโยชน์เนื้อที่จำนวน 5 ไร่ หมู่ที่ 4 บ้านคลองยาง ตำบลเขาน้อย</t>
  </si>
  <si>
    <t>ก่อสร้างฝายถนนน้ำล้นคลองห้วยยาง พร้อมขุดลอกคลอง หมู่ที่ 11 ตำบลบางบุตร</t>
  </si>
  <si>
    <t>ขุดสระเก็บน้ำบ้านตัวอย่าง</t>
  </si>
  <si>
    <t>ขุดลอกคลองบางกระดาน หมู่ที่ 8 ตำบลบางบุตร อำเภอบ้านค่าย จังหวัดระยอง</t>
  </si>
  <si>
    <t>ขุดลอกคลองและก่อสร้างฝายแบบ มข.2527 หมู่ที่ 2 ตำบลบ้านค่าย อำเภอบ้านค่าย จังหวัดระยอง</t>
  </si>
  <si>
    <t>แก้ไขปัญหาน้าท่วมน้ำแล้งการขุดลอกคลองลึก หมู่ที่ 7 ตำบลสำนักท้อน อำเภอบ้านฉาง จังหวัดระยอง</t>
  </si>
  <si>
    <t>ขุดลอกคลองยายร้า หมู่ที่ 5 ตำบลสำนักท้อน อำเภอบ้านฉาง จังหวัดระยอง</t>
  </si>
  <si>
    <t xml:space="preserve">ขุดสระเก็บน้ำแก้มลิง บ้านหนองม่วง หมู่ที่ 4 ตำบลชุมแสง อำเภอวังจันทร์ จังหวัดระยอง  
</t>
  </si>
  <si>
    <t>ขุดลอกคลองยายร้า หมู่ที่ 5 ตำบลสำนักท้อน     อำเภอบ้านฉาง จังหวัดระยอง</t>
  </si>
  <si>
    <t>กิจกรรมหลักที่ 14.6</t>
  </si>
  <si>
    <t>กิจกรรมหลักที่ 14.4</t>
  </si>
  <si>
    <t xml:space="preserve">ขุดสระน้ำนายแขวง  อินทร์วงษ์ บ้านปิ่นทอง หมู่ที่ ๘ ตำบลกะเฉด อำเภอเมืองระยอง   </t>
  </si>
  <si>
    <t>กิจกรรมหลักที่ 14.3</t>
  </si>
  <si>
    <t>ขุดลอกอ่างเก็บน้ำเขาธรรมมาตร หมู่ที่ 3 บ้านธรรมสถิต ตำบลสำนักทอง อำเภอเมือง จังหวัดระยอง</t>
  </si>
  <si>
    <t>กิจกรรมหลักที่ 14.2</t>
  </si>
  <si>
    <t>แก้ไขปัญหาน้ำท่วมพื้นที่คลองทับมา (ช่วงหมู่บ้าน Modern City)</t>
  </si>
  <si>
    <t>กิจกรรมหลักที่ 14.1</t>
  </si>
  <si>
    <t>ทสปช. เสริมพลังมวลชนผู้รักชาติ กอ.รมน. จังหวัดระยอง</t>
  </si>
  <si>
    <t>กอ.รมน. จังหวัดระยอง</t>
  </si>
  <si>
    <t xml:space="preserve">สร้างการรับรู้และการมีส่วนร่วมในการป้องกันและแก้ไขปัญหาอาชญากรรม ปัญหายาเสพติด และลดความเลื่อมล้ำในสังคมระยอง  </t>
  </si>
  <si>
    <t>สำนักงานยุติธรรมจังหวัดระยอง</t>
  </si>
  <si>
    <t>พัฒนาศักยภาพการจัดการศึกษาก่อนวัยเรียน</t>
  </si>
  <si>
    <t xml:space="preserve">สถานศึกษาสีขาว ปลอดยาเสพติดและอบายมุข  </t>
  </si>
  <si>
    <t>พัฒนาเครือข่ายโรงเรียนพี่โรงเรียนน้องทั้งในจังหวัด ในประเทศและต่างประเทศ</t>
  </si>
  <si>
    <t>สพป.ระยอง เขต 1</t>
  </si>
  <si>
    <t>ยกระดับคุณภาพการศึกษาและมาตรฐานผู้เรียน</t>
  </si>
  <si>
    <t>รณรงค์ป้องกันการแก้ไขปัญหายาเสพติด TO BE NUMBER ONE ประจำปี 2562</t>
  </si>
  <si>
    <t>สำนักงานสาธารณสุขจังหวัดระยอง</t>
  </si>
  <si>
    <t>สร้างทักษะชีวิตเด็กและเยาวชนไทยป้องกันภัยยาเสพติด ประจำปี 2562</t>
  </si>
  <si>
    <t>สำนักงานพัฒนาสังคมและความมั่นคงของมนุษย์จังหวัดระยอง</t>
  </si>
  <si>
    <t>พัฒนาชีวิตเด็ก (ช่วงอายุ9-12 ปี) วัยใสใส่ใจทำดี (Teen To Be Good)</t>
  </si>
  <si>
    <t>โครงการเสริมสร้างมาตรฐานการดำรงชีวิต และพัฒนาคนเพื่อรองรับการเปลี่ยนแปลง ประจำปี 2562</t>
  </si>
  <si>
    <t>พัฒนาระบบการจัดบริการด้านผลกระทบต่อสุขภาพจากมลพิษสิ่งแวดล้อมและการตอบโต้ภาวะฉุกเฉินด้านสารเคมี</t>
  </si>
  <si>
    <t>พัฒนาระบบอาชีวเวชศาสตร์และเวชศาสตร์สิ่งแวดล้อมเพื่อรองรับภาวะฉุกเฉินจากภัยพิบัติ อุบัติภัยสารเคมี</t>
  </si>
  <si>
    <t>ก่อสร้างศูนย์ฟื้นฟูและพัฒนาคุณภาพชีวิตตำบลชากบก</t>
  </si>
  <si>
    <t>โครงการสร้างสุขภาพอนามัยที่ดีให้กับประชาชน</t>
  </si>
  <si>
    <t xml:space="preserve">โครงการที่ 18 </t>
  </si>
  <si>
    <t>ผู้นำ OTOP สร้างสรรค์เศรษฐกิจฐานราก</t>
  </si>
  <si>
    <t>ครัวชุมชน คลังชุมชน สู่ชุมชนเกื้อกูล</t>
  </si>
  <si>
    <t>ส่งเสริมและเลี้ยงสุกรหลุมตามแนวปรัชญาเศรษฐกิจพอเพียง</t>
  </si>
  <si>
    <t>สำนักงานพระพุทธศาสนาจังหวัดระยอง</t>
  </si>
  <si>
    <t>พัฒนาผลิตภัณฑ์ภูมิปัญญาทางวัฒนธรรม (CPOT วัฒนธรรม)</t>
  </si>
  <si>
    <t>โครงการสืบสานวัฒนธรรมท้องถิ่น</t>
  </si>
  <si>
    <t>แก้ไขปัญหาจุดเสี่ยงเพื่อป้องกันและลดอุบัติเหตุทางถนนในพื้นที่จังหวัดระยอง</t>
  </si>
  <si>
    <t>โครงการติดตั้งเครื่องสูบน้ำพร้อมระบบส่งน้ำ ขึ้นอ่างเก็บน้ำเขางวงช้าง หมู่ที่ ๗  ตำบลชากบก อำเภอบ้านค่ายจังหวัดระยอง</t>
  </si>
  <si>
    <t>โครงการบรรเทาอุทกภัยคลองทับมา</t>
  </si>
  <si>
    <t>โครงการปรับปรุงสนามกีฬาฟุตซอลโรงเรียนวิบูลวิทยา หมู่ที่ 5 ตำบลตาขัน อำเภอบ้านค่าย</t>
  </si>
  <si>
    <t>โครงการปรับปรุงต่อเติมอาคารและวางท่อน้ำดิบเพื่อการเกษตรโรงสูบน้ำด้วยไฟฟ้าบ้านหนองคอกหมู  หมู่ที่ 3 ตำบลตาขัน อำเภอบ้านค่าย จังหวัดระยอง</t>
  </si>
  <si>
    <t>ปรับปรุงระบบประปาหมู่บ้านแบบผิวดินขนาดกลางความจุ 30 ลูกบาศก์เมตร หมู่ที่ 5 ตำบลตาขัน อำเภอบ้านค่าย จังหวัดระยอง</t>
  </si>
  <si>
    <t>ปรับปรุงภูมิทัศน์และก่อสร้างเขื่อนป้องกันตลิ่งแม่น้ำระยองบริเวณวัดบ้านเก่าขยาย ไหล่สะพาน ข้างละ 1.5 เมตร ยาว 47 เมตร หมู่ 2 ตำบลตาขัน อำเภอบ้านค่าย จังหวัดระยอง</t>
  </si>
  <si>
    <t>โครงการจัดตั้งวิทยาลัยเทคโนโลยีและอาชีวศึกษานานาชาติ สังกัดองค์การบริหารส่วนจังหวัดระยอง เพื่อรองรับ EEC และ Thailand 4.0</t>
  </si>
  <si>
    <t>โครงการก่อสร้างศูนย์ฟื้นฟูสมรรถภาพและคุณภาพชีวิตของผู้สูงอายุจังหวัดระยอง</t>
  </si>
  <si>
    <t xml:space="preserve">โครงการปรับปรุงซ่อมแซมสถานีสูบน้ำด้วยไฟฟ้าบ้านทุ่งโพธิ์ เพื่อขยายเขตวางท่อส่งน้ำ เพื่อการเกษตร ตามแนวถนนสายนาตาขวัญ - เฉลิมพระเกียรติฯ - ตะเกราทอง  หมู่ที่ 4 ตำบลนาตาขวัญ อำเภอเมืองระยอง จังหวัดระยอง  </t>
  </si>
  <si>
    <t>โครงการขยายขนาดท่อเมนประปา ขนาด 4 นิ้ว หมู่ที่ 6  ตำบลชุมแสง อำเภอวังจันทร์ จังหวัดระยอง</t>
  </si>
  <si>
    <t>โครงการปรับปรุงท่อเมนจ่ายน้ำประปา หมู่ที่ 3  ตำบลพลงตาเอี่ยม อำเภอวังจันทร์ จังหวัดระยอง</t>
  </si>
  <si>
    <t>โครงการขยายเขตระบบประปา หมู่ที่ 2,3,5,7,9 ตำบลบ้านนา อำเภอแกลง จังหวัดระยอง</t>
  </si>
  <si>
    <t>โครงการขยายเขตวางท่อส่งน้ำดิบ และขยายเขตวางท่อประปาในพื้นที่ ตำบลเนินฆ้อ อำเภอแกลง จังหวัดระยอง</t>
  </si>
  <si>
    <t>ก่อสร้างระบบประปาหมู่บ้านแบบผิวดินขนาดใหญ่มาก หมู่ที่ 5 บ้านยางงาม ตำบลกระแสบน อำเภอแกลง จังหวัดระยอง ตามแบบมาตรฐานกรมทรัพยากรน้ำ</t>
  </si>
  <si>
    <t>โครงการก่อสร้างระบบประปาหมู่บ้านแบบบาดาลขนาดใหญ่ บ้านชุมนุมสูง (ซอยเขาตองดง) ตำบลทุ่งควายกิน อำเภอแกลง จังหวัดระยอง</t>
  </si>
  <si>
    <t>โครงการซ่อมแซมถนนลาดยางแบบแอสฟัลท์ติกคอนกรีต ถนนสายเนินฆ้อ - ถนนกะเพรา  รหัสทางหลวงท้องถิ่น รยถ.12-001 สายเนินฆ้อ - ถนนกะเพรา หมู่ที่ 3,4,8,9 ตำบลเนินฆ้อ กว้าง 8.00 เมตร ยาว 1,238 เมตร หนา 0.05 เมตร  พื้นที่ดำเนินการไม่น้อยกว่า 6,720 ตารางเมตร</t>
  </si>
  <si>
    <t>โครงการที่ 54</t>
  </si>
  <si>
    <t xml:space="preserve">โครงการก่อสร้างปรับปรุงซ่อมแซมถนนลาดยางตามแนวถนนลาดยางสาย รย.ถ.43017 นาตาขวัญ - เฉลิมพระเกียรติสมเด็จพระศรีนครินทร์ ระยอง หมู่ที่ 4  ตำบลนาตาขวัญ  อำเภอเมืองระยอง  จังหวัดระยอง </t>
  </si>
  <si>
    <t>โครงการที่ 55</t>
  </si>
  <si>
    <t>โครงการที่ 56</t>
  </si>
  <si>
    <t>โครงการที่ 57</t>
  </si>
  <si>
    <t>โครงการที่ 58</t>
  </si>
  <si>
    <t>โครงการที่ 59</t>
  </si>
  <si>
    <t>โครงการที่ 60</t>
  </si>
  <si>
    <t>โครงการที่ 61</t>
  </si>
  <si>
    <t>โครงการที่ 62</t>
  </si>
  <si>
    <t>โครงการที่ 63</t>
  </si>
  <si>
    <t>กระทรวงพลังงาน</t>
  </si>
  <si>
    <t>ส่งเสริมโซล่าเซลผลิตกระแสไฟฟ้าในจังหวัดระยอง</t>
  </si>
  <si>
    <t>การประปาส่วนภูมิภาคสาขาระยอง</t>
  </si>
  <si>
    <t>โครงการเสริมแรงดันพื้นที่จำหน่ายน้ำเขตในจังหวัดระยอง</t>
  </si>
  <si>
    <t>กรมโยธาธิการและผังเมือง</t>
  </si>
  <si>
    <t>โครงการพัฒนาพื้นที่ชุมชนมาบตาพุด อำเภอเมือง ระยอง จังหวัดระยอง</t>
  </si>
  <si>
    <t>โครงการพัฒนาพื้นที่ชุมชนคลองทับมาและถนนท่าบรรทุก อำเภอเมืองระยอง จังหวัดระยอง</t>
  </si>
  <si>
    <t>ก่อสร้างปรับปรุงถนน อบจ.รย.0110 สายบ้านยายจั่น-บ้านสังขฤกษ์ ตำบลสำนักทอง   อำเภอเมืองระยอง จังหวัดระยอง</t>
  </si>
  <si>
    <t>ก่อสร้างปรับปรุงถนน อบจ.รย.10009 สายผากทางแกลง – บ้านสมานสิตร ตำบลกะเฉด อำเภอเมืองระยอง จังหวัดระยอง</t>
  </si>
  <si>
    <t>ก่อสร้างปรับปรุงถนน รย.ถ.1003 สายบ้านตะเกราทอง – บ้านวังม่าน ตำบลนาตาขวัญ อำเภอเมืองระยอง จังหวัดระยอง</t>
  </si>
  <si>
    <t>ก่อสร้างปรับปรุงถนน รย.ถ.10036 สายตอนแยกทางหลวงหมายเลย3(เขาดิน) – หนองเสม็ด เทศบาลตำบลทุ่งควายกิน,ตำบลน้ำเป็น,ตำบลห้วยทับมอญ,อำเภอแกลง,อำเภอเขาชะเมา จังหวัดระยอง</t>
  </si>
  <si>
    <t>โครงการก่อสร้างปรับขยายถนนองค์การบริหารส่วนจังหวัดระยอง 0113 สายตอนระยอง- บ้านแลง อำเภอเมืองระยอง จังหวัดระยอง</t>
  </si>
  <si>
    <t>โครงการก่อสร้างถนน อบจ.รย. 0117 สายตอนต่อทางเทศบาลตำบลแกลงกะเฉดควบคุม-หาดใหญ่ อำเภอเมืองระยอง จังหวัดระยอง</t>
  </si>
  <si>
    <t>โครงการขยายผิวจราจรพร้อมก่อสร้างทางเท้าบริเวณสี่แยกแม่น้ำคู้ (ทางหลวงแผ่นดิน หมายเลข 3191)   อำเภอปลวกแดง จังหวัดระยอง</t>
  </si>
  <si>
    <t>เทศบาลเมืองบ้านฉาง</t>
  </si>
  <si>
    <t xml:space="preserve">ก่อสร้างปรับปรุงถนนแอสฟัลท์ติกคอนกรีตพร้อมท่อระบายน้ำและบ่อพัก พร้อมทางเท้าไฟฟ้าส่งสว่าง สัญญาณไฟจราจร และป้ายจราจร ถนนสายเทศบาล 46 หมู่ที่ 5 ตำบลบ้านฉาง  </t>
  </si>
  <si>
    <t>กิจกรรมหลักที่ 12.5</t>
  </si>
  <si>
    <t>กิจกรรมหลักที่ 12.6</t>
  </si>
  <si>
    <t>กิจกรรมหลักที่ 13.9</t>
  </si>
  <si>
    <t>กิจกรรมหลักที่ 13.10</t>
  </si>
  <si>
    <t>กิจกรรมหลักที่ 13.11</t>
  </si>
  <si>
    <t>กิจกรรมหลักที่ 13.12</t>
  </si>
  <si>
    <t>กิจกรรมหลักที่ 13.13</t>
  </si>
  <si>
    <t>กิจกรรมหลักที่ 13.14</t>
  </si>
  <si>
    <t>กิจกรรมหลักที่ 13.15</t>
  </si>
  <si>
    <t>ขุดลอกหนองน้ำเตาขนมจีน หมู่ที่ 1 ตำบลบ้านค่าย อำเภอบ้านค่าย จังหวัดระยอง</t>
  </si>
  <si>
    <t>กิจกรรมหลักที่ 13.16</t>
  </si>
  <si>
    <t>กิจกรรมหลักที่ 13.17</t>
  </si>
  <si>
    <t>กิจกรรมหลักที่ 14.5</t>
  </si>
  <si>
    <t>แผนงาน/โครงการ</t>
  </si>
  <si>
    <t>ปรับปรุงภูมิทัศน์บริเวณที่ทิ้งขยะ หมู่ ๖ ให้เป็นสถานที่ท่องเที่ยวและพักผ่อนในชุมชน</t>
  </si>
  <si>
    <t>ส่งเสริมการท่องเที่ยวและเกษตรกรชาวสวน “ตลาดน้ำชาวสวนพลงตาเอี่ยม”</t>
  </si>
  <si>
    <t>อนุรักษ์ฟื้นฟูหนองพลง - หนองพลอง หมู่ที่ 7,8 ตำบลพังราด อำเภอแกลง จังหวัดระยอง</t>
  </si>
  <si>
    <t>สำนักงานอาชีวะจังหวัดระยอง</t>
  </si>
  <si>
    <t xml:space="preserve">ก่อสร้างปรับปรุงถนนลาดยาง สายบ้านเกษตรสิริ – แยกเดอะปาร์ค หมู่ที่ 1 บ้านสำนักทอง ตำบลสำนักทอง อำเภอเมืองระยอง จังหวัดระยอง  </t>
  </si>
  <si>
    <t>ก่อสร้างปรับปรุงถนนคอนกรีตเสริมเหล็กสายหนองหอย – ชากตะแบก ซอย 1 หมู่ที่ 12 ตำบลวังหว้า อำเภอแกลง จังหวัดระยอง</t>
  </si>
  <si>
    <t xml:space="preserve">ปรับปรุงซ่อมแซมสร้างถนนลาดยางแบบผิวเรียบ เป็นถนนคอนกรีตเสริมเหล็กสายสุนทรภู่ - หนองสนม หมู่ที่ 2 ตำบลวังหว้า อำเภอแกลง จังหวัดระยอง </t>
  </si>
  <si>
    <t>ก่อสร้างถนนลาดยางแบบเคพซีล (CAPE SEAL) สายบ้านป้าแจ๊ส - เขายางแดง หมู่ที่ 6 ตำบลกระแสบน อำเภอแกลง  จังหวัดระยอง</t>
  </si>
  <si>
    <t>ก่อสร้างคอนกรีตเสริมเหล็ก สายชากตะไคร้ - หนองกวาง หมู่ที่ 14 ตำบลวังหว้า มีความคาบเกี่ยวต่อเนื่องกับตำบลทางเกวียน อำเภอแกลง จังหวัดระยอง</t>
  </si>
  <si>
    <t xml:space="preserve">ก่อสร้างปรับปรุงถนนคอนกรีตเสริมเหล็ก สายจันดี ซอย 1 – สยามทิมเบอร์ หมู่ที่ 4 ตำบลกะเฉด อำเภอเมือง จังหวัดระยอง </t>
  </si>
  <si>
    <t>ก่อสร้างปรับปรุงถนนคอนกรีตเสริมเหล็กและฝายเก็บน้ำพร้อมดาดคอนกรีต สายระเวิง บึงตาใหญ่ หมู่ที่ 3 บ้านระเวิง ตำบลปลวกแดง  อำเภอปลวกแดง จังหวัดระยอง</t>
  </si>
  <si>
    <t>ก่อสร้างปรับปรุงถนนคอนกรีตเสริมเหล็กพร้อมก่อสร้างท่อเหลี่ยมและรางระบายน้ำถนนสายซอยเจริญ หมู่ 3 บ้านหนองไร่ ตำบลหนองไร่ อำเภอปลวกแดง จังหวัดระยอง</t>
  </si>
  <si>
    <t>ก่อสร้างปรับปรุงถนนคอนกรีตเสริมเหล็กสายเขาคลองซอง - โป่งแก้ง  ตำบลหนองไร่ อำเภอปลวกแดง จังหวัดระยอง</t>
  </si>
  <si>
    <t>ก่อสร้างปรับปรุงถนนลาดยาง ผสมยางพารา สายสะเดาหวาน-อ่างเก็บน้ำคลองใหญ่ อำเภอปลวกแดง จังหวัดระยอง</t>
  </si>
  <si>
    <t>ก่อสร้างปรับปรุงถนนลาดยาง ผสมยางพารา สายสะเดาหวาน ซอย 4-ซอย 6 อำเภอปลวกแดง จังหวัดระยอง</t>
  </si>
  <si>
    <t>ก่อสร้างปรับปรุงถนนลาดยาง ผสมยางพารา สายคลองกะโฮ อำเภอปลวกแดง จังหวัดระยอง</t>
  </si>
  <si>
    <t>ก่อสร้างปรับปรุงถนนลาดยาง ผสมยางพารา สายตลาดพงลำดวน อำเภอปลวกแดง จังหวัดระยอง</t>
  </si>
  <si>
    <t>ก่อสร้างปรับปรุงถนนลาดยาง ผสมยางพารา สายหมอมุ่ย - หนองไร่ อำเภอปลวกแดง จังหวัดระยอง</t>
  </si>
  <si>
    <t>ก่อสร้างปรับปรุงถนนคอนกรีตเสริมเหล็กพร้อมวางท่อระบายน้ำสายสระแก้ว ซอย 6 หมู่ที่ 6 ตำบลสำนักท้อน  อำเภอบ้านฉาง จังหวัดระยอง</t>
  </si>
  <si>
    <t>ก่อสร้างปรับปรุงถนนลาดยางแอสฟัสติกคอนกรีตสายหนองหลง หมู่ที่ 2 ตำบลสำนักท้อน  อำเภอบ้านฉาง จังหวัดระยอง</t>
  </si>
  <si>
    <t>ก่อสร้างปรับปรุงนนคอนกรีตเสริมเหล็กสายหนองโบสถ์ หมู่ที่ 1 ตำบลสำนักท้อน อำเภอบ้านฉาง จังหวัดระยอง</t>
  </si>
  <si>
    <t>ก่อสร้างปรับปรุงถนนลาดยางแอสฟัลท์ติกคอนกรีต สายหนองหลง หมู่ที่ 2 ตำบลสำนักท้อน อำเภอบ้านฉาง จังหวัดระยอง</t>
  </si>
  <si>
    <t>ก่อสร้างปรับปรุงถนน ค.ส.ล. พร้อมวางท่อระบายน้ำ ค.ส.ล. สายสระแก้ว ซอย 6 หมู่ที่ 6 ตำบลสำนักท้อน อำเภอบ้านฉาง  จังหวัดระยอง</t>
  </si>
  <si>
    <t>ก่อสร้างปรับปรุงถนนแอสฟัลท์ติกคอนกรีต สายสามแยกน้ำเป็น – บ้านมาบช้างนอน หมู่ที่ 1,3,5 ตำบลน้ำเป็น  อำเภอเขาชะเมา จังหวัดระยอง</t>
  </si>
  <si>
    <t>ก่อสร้างปรับปรุถนนคอนกรีตเสริมเหล็กสายสามแยกน้ำเป็น – เหมืองแร่ หมู่ที่ 1,4 บ้านสามแยกน้ำเป็น – เหมืองแร่ ตำบลน้ำเป็น อำเภอเขาชะเมา จังหวัดระยอง</t>
  </si>
  <si>
    <t>ก่อสร้างปรับปรุถนนแอสฟัลท์ติดคอนกรีตสายหัวทับมอญ - ชำฆ้อ หมู่ที่ 1 ตำบลห้วยทับมอญ อำเภอเขาชะเมา จังหวัดระยอง</t>
  </si>
  <si>
    <t>ก่อสร้างปรับปรุงถนนลาดยางแอสฟัลท์ติกคอนกรีต สายคลองพระเจ้า – เหมืองแร่ หมู่ที่ 7,4 ตำบลน้ำเป็น อำเภอเขาชะเมา  จังหวัดระยอง</t>
  </si>
  <si>
    <t>ก่อสร้างปรับปรุงถนนลาดยางสายสวนขนุน-กู้ภัย หมู่ที่ 5 ตำบลชำฆ้อ อำเภอเขาชะเมา จังหวัดระยอง คาบเกี่ยวหมู่ที่ 1 ตำบลเขาน้อย อำเภอเขาชะเมา จังหวัดระยอง</t>
  </si>
  <si>
    <t>ก่อสร้างปรับปรุงถนนคอนกรีตเสริมเหล็ก สายศรีประชา-คลองหิน หมู่ที่ 1 ตำบลชำฆ้อ อำเภอเขาชะเมา จังหวัดระยอง</t>
  </si>
  <si>
    <t>ก่อสร้างปรับปรุงถนนแอสฟัลท์ติกคอนกรีตสายเขาดิน-หนองเสม็ด หมู่ที่ 1 ตำบลห้วยทับมอญ อำเภอเขาชะเมา จังหวัดระยอง</t>
  </si>
  <si>
    <t>ก่อสร้างปรับปรุงขยายถนนลาดยาง สายหนองมน -คลองป่าไม้ หมู่ที่ 6 ตำบลชำฆ้อ คาบเกี่ยวต่อเนื่อง หมู่ที่ 6 บ้านคลองป่าไม้ ตำบลกระแสบน อำเภอแกลง  จังหวัดระยอง</t>
  </si>
  <si>
    <t>ก่อสร้างปรับปรุงถนนลาดยาง สายโป่งสะท้อน - คลองป่าไม้  หมู่ที่ 6 ตำบลชำฆ้อ อำเภอเขาชะเมา จังหวัดระยอง</t>
  </si>
  <si>
    <t>ก่อสร้างปรับปรุงถนนลาดยาง สายน้ำเป็น - มะงั่ว อำเภอเขาชะเมา จังหวัดระยอง</t>
  </si>
  <si>
    <t>ก่อสร้างปรับปรุงถนนสายสีระมัน - ห้อยหัว หมู่ 8 ตำบลห้วยทับมอญ อำเภอเขาชะเมา จังหวัดระยอง</t>
  </si>
  <si>
    <t>ก่อสร้างปรับปรุงถนนสายสี่แยกพัฒนา - พวา หมู่ 7 ตำบลห้วยทับมอญ อำเภอเขาชะเมา จังหวัดระยอง</t>
  </si>
  <si>
    <t>ก่อสร้างปรับปรุงถนนสายยางเอน - มะเดื่อ หมู่ 6 ตำบลห้วยทับมอญ อำเภอเขาชะเมา จังหวัดระยอง</t>
  </si>
  <si>
    <t>ก่อสร้างปรับปรุงถนนสายสีระมัน - สามท่า หมู่ 4 ตำบลห้วยทับมอญ อำเภอเขาชะเมา จังหวัดระยอง</t>
  </si>
  <si>
    <t>ก่อสร้างปรับปรุงถนนสายเขาพัง - เขาขาด หมู่ 3 ตำบลห้วยทับมอญ อำเภอเขาชะเมา จังหวัดระยอง</t>
  </si>
  <si>
    <t>ก่อสร้างปรับปรุงถนนสายสี่แยกพัฒนา - แก่งหางแมว หมู่ที่ 7 ตำบลห้วยทับมอญ อำเภอเขาชะเมา  จังหวัดระยอง</t>
  </si>
  <si>
    <t>ก่อสร้างปรับปรุงถนนสายยางเอน-มะเดื่อ หมู่ที่ 4 บ้านสีระมัน, หมู่ 6 บ้านยางเอน ต.ห้วยทับมอญ, หมู่ที่ 2 บ้านมะเดื่อ ต.เขาน้อย อ.เขาชะเมา จ.ระยอง</t>
  </si>
  <si>
    <t>ก่อสร้างปรับปรุงถนนสายสี่แยกพัฒนา – คลองยาง หมู่ที่ 4 บ้านสีระมัน, หมู่ 6 บ้านยางเอน ต.ห้วยทับมอญ อ.เขาชะเมา จ.ระยอง</t>
  </si>
  <si>
    <t>ก่อสร้างปรับปรุงถนนแบบแอสฟัลต์คอนกรีต สายสหกรณ์-หนองหอย หมุ่ที่ 7 เชื่อมกับ หมู่ที่ 5 ตำบลพลงตาเอี่ยม อำเภอวังจันทร์ จังหวัดระยอง</t>
  </si>
  <si>
    <t>ก่อสร้างปรับปรุงถนนแบบแอสฟัลต์คอนกรีต สายเขาตลาด- วังโพรง หมู่ที่ 1 เชื่อมกับ หมู่ที่ 6  ตำบลพลงตาเอี่ยม อำเภอวังจันทร์ จังหวัดระยอง</t>
  </si>
  <si>
    <t>ก่อสร้างปรับปรุงถนนแอสฟัลท์ติกคอนกรีต รหัสทางหลวงท้องถิ่น รย.ถ.52002 สายสหกรณ์-คลองไผ่ หมู่ที่ 7 ตำบลพลงตาเอี่ยม  อำเภอวังจันทร์ จังหวัดระยอง</t>
  </si>
  <si>
    <t>ก่อสร้างปรับปรุงถนนแอสฟัลท์ติกคอนกรีต รหัสทางหลวงท้องถิ่น รย.ถ.52001 สายสหกรณ์-เขาหวาย หมู่ที่ 6 หมู่ที่ 4 ตำบลพลงตาเอี่ยม อำเภอวังจันทร์ จังหวัดระยอง</t>
  </si>
  <si>
    <t>ก่อสร้างปรับปรุงถนนแอสฟัลท์ติกคอนกรีตสายสหกรณ์ - หนองหอย หมู่ที่ 7 บ้านคลองสอง ตำบลพลงตาเอี่ยม อำเภอวังจันทร์ จังหวัดระยอง</t>
  </si>
  <si>
    <t>ก่อสร้างปรับปรุงถนนคอนกรีตเสริมเหล็กสายคลองจำกา - ชุมนุมตาเชย หมู่ที่ 4 บ้านคลองบางบ่อ ตำบลพลงตาเอี่ยม อำเภอวังจันทร์ จังหวัดระยอง</t>
  </si>
  <si>
    <t>ก่อสร้างปรับปรุงผิวจราจรแบบโอเวอร์เลย์ด้วยแอสฟัลท์ติกคอนกรีต ถนนสายชงโค-เอื้ออารีย์</t>
  </si>
  <si>
    <t>ก่อสร้างปรับปรุงผิวจราจรแบบโอเวอร์เลย์ ด้วยแอสฟัลท์ติกคอนกรีต ถนนสายศรีโสภณ-เขาเจ็กเกรียง</t>
  </si>
  <si>
    <t>ก่อสร้างปรับปรุงผิวจราจรแบบโอเวอร์เลย์ ด้วยแอสฟัลทฺติกคอนกรีต ถนน รย.3008 แยกทางหลวงหมายเลข 344 บ.เขาหินแท่น (ถ.วังจันทร์-ชุมนุมใน-ชงโค)</t>
  </si>
  <si>
    <t>ก่อสร้างปรับปรุงถนนลาดยางแบบพารา แอสฟัลติกคอนกรีต สายสวนส้ม-เขากะพง หมู่ที่ 7  ตำบลป่ายุบใน อำเภอวังจันทร์ จังหวัดระยอง เชื่อมต่อกับ หมู่ที่ 1 ตำบลชุมแสง อำเภอวังจันทร์ จังหวัดระยอง</t>
  </si>
  <si>
    <t>ก่อสร้างปรับปรุงถนนลาดยางแบบพารา แอสฟัลติกคอนกรีต สายเจ้าแม่กวนอิม-หน้าวัดคลองเขต หมู่ที่ 6 ตำบลป่ายุบใน อำเภอวังจันทร์ จังหวัดระยอง เชื่อมต่อกับ หมู่ที่ 3 ตำบลเขาซก อำเภอหนองใหญ่ จังหวัดชลบุรี</t>
  </si>
  <si>
    <t>ก่อสร้างปรับปรุงถนนลาดยางแบบพารา แอสฟัลติกคอนกรีต สายป่ายุบใน คลองเขยสายเก่า หมู่ที่ 6 ตำบลป่ายุบใน อำเภอวังจันทร์ จังหวัดระยอง เชื่อมต่อกับหมู่ที่ 3 ตำบลเขาซก อำเภอหนองใหญ่ จังหวัดชลบุรี</t>
  </si>
  <si>
    <t>ก่อสร้างปรับปรุงถนนลาดยางแบบพาราแอสฟัลท์คอนกรีต สายวังโพรง-ศรีโสภณ หมู่ที่ 7 บ้านวังโพลง   ตำบลชุมแสง อำเภอวังจันทร์ จังหวัดระยอง</t>
  </si>
  <si>
    <t>ก่อสร้างปรับปรุงถนนลาดยางแบบพาราแอสฟัลท์คอนกรีตสายคลองกะท้อน หมู่ที่ 3 บ้านคลองไผ่       ตำบลชุมแสง อำเภอวังจันทร์ จังหวัดระยอง</t>
  </si>
  <si>
    <t>ก่อสร้างปรับปรุงถนนลาดยางแบบพาราแอสฟัลท์คอนกรีต สายมะงั่ว -หนองเขิน หมู่ที่ 8 บ้านมะงั่ว     ตำบลชุมแสง อำเภอวังจันทร์ จังหวัดระยอง</t>
  </si>
  <si>
    <t>ก่อสร้างปรับปรุงถนนลาดยางแบบพาราแอสฟัลท์คอนกรีต สายมะงั่ว-เนินดินแดง หมู่ที่ 8 บ้านมะงั่ว ตำบลชุมแสง อำเภอวังจันทร์ จังหวัดระยอง</t>
  </si>
  <si>
    <t>ก่อสร้างปรับปรุงถนนลาดยางแบบแอสฟัลท์ติกคอนกรีตสายคลองสะท้อน หมู่ที่ 3 ตำบลชุมแสง อำเภอวังจันทร์ จังหวัดระยอง</t>
  </si>
  <si>
    <t>ก่อสร้างปรับปรุงถนนลาดยางแบบแอสฟัลท์ติกคอนกรีตสายเนินสูง - เขาตลาด หมู่ที่ 5 ตำบลชุมแสง อำเภอวังจันทร์ จังหวัดระยอง</t>
  </si>
  <si>
    <t>ก่อสร้างปรับปรุงถนนลาดยางแบบผิวเรียบ สายชุมชนป่ายุบใน-แยกสักทอง-ยุบตาเหน่ง ตำบลป่ายุบใน อำเภอวังจันทร์ จังหวัดระยอง</t>
  </si>
  <si>
    <t xml:space="preserve">ก่อสร้างปรับปรุงถนนลาดยางหน้าโรงเรียนนิคม 7 หมู่ที่ 3 ตำบลมะขามคู่ อำเภอนิคมพัฒนา จังหวัดระยอง </t>
  </si>
  <si>
    <t xml:space="preserve">ก่อสร้างปรับปรุงถนนดินลูกรังสายซอย 3 (เชื่อมต่อตำบลแม่น้ำคู้) ตำบลพนานิคม อำเภอนิคมพัฒนา จังหวัดระยอง </t>
  </si>
  <si>
    <t xml:space="preserve">ก่อสร้างปรับปรุงถนนลาดยางสาย 7 หมู่ที่ 7 ซอยเขาลูกรัง อำเภอนิคมพัฒนา จังหวัดระยอง </t>
  </si>
  <si>
    <t xml:space="preserve">ก่อสร้างปรับปรุงถนนสายหนองกวาง หมู่ที่ 5  ตำบลมาบข่า  อำเภอนิคมพัฒนา จังหวัดระยอง </t>
  </si>
  <si>
    <t xml:space="preserve">ก่อสร้างปรับปรุงถนนสายกระเฉด - ทุ่งแฝก หมู่ที่ 3 ตำบลมาบข่า อำเภอนิคมพัฒนา จังหวัดระยอง </t>
  </si>
  <si>
    <t xml:space="preserve">ก่อสร้างปรับปรุงถนนลาดยางซอย 2 (สาย 13-15) หมู่ที่ 1 ตำบลนิคมพัฒนา อำเภอนิคมพัฒนา จังหวัดระยอง </t>
  </si>
  <si>
    <t>ก่อสร้างปรับปรุงถนนคอนกรีตเสริมเหล็ก สายชากทองหลาง - ชากน้ำลึก หมู่ที่ 9 ตำบลชากบก อำเภอบ้านค่าย จังหวัดระยอง</t>
  </si>
  <si>
    <t>ก่อสร้างและปรับปรุงถนนคอนกรีตเสริมเหล็กสายวัดเกาะฯ หมู่ที่ 1 ตำบลหนองตะพาน อำเภอบ้านค่าย จังหวัดระยอง</t>
  </si>
  <si>
    <t>ก่อสร้างปรับปรุงถนนคอนกรีตเสริมเหล็กถนน บ้านท้ายทุ่ง - ในชาก หมู่ที่ 2 ตำบลหนองบัว อำเภอบ้านค่าย จังหวัดระยอง</t>
  </si>
  <si>
    <t>ก่อสร้างปรับปรุงถนนคอนกรีตเสริมเหล็กสายหนอง ตะแบก - ชวึก หมู่ที่ 4 อำเภอบ้านค่าย จังหวัดระยอง</t>
  </si>
  <si>
    <t>ก่อสร้างปรับปรุงถนนคอนกรีตเสริมเหล็กสายเขาลอย 3-4 (รย.ถ.34041) อำเภอบ้านค่าย จังหวัดระยอง</t>
  </si>
  <si>
    <t>ก่อสร้างปรับปรุงถนนสำหรับน้ำล้นผ่านคลองเหลาอุย หมู่ที่ 3 ตำบลหนองบัว อำเภอบ้านค่าย จังหวัดระยอง</t>
  </si>
  <si>
    <t>ก่อสร้างปรับปรุงถนนลาดยางสายอ่างเก็บน้ำเขางวงช้าง หมู่ที่ 7 ตำบลชากบก อำเภอบ้านค่าย จังหวัดระยอง</t>
  </si>
  <si>
    <t>ก่อสร้างปรับปรุงถนนคอนกรีตเสริมเหล็ก สายโรงแก๊ส หมู่ที่ 4 ตำบลตาขัน อำเภอบ้านค่าย จังหวัดระยอง</t>
  </si>
  <si>
    <t>ก่อสร้างปรับปรุงถนนคอนกรีตเสริมเหล็ก สายหนองบัวแดง หมู่ที่ 6 ตำบลตาขัน อำเภอบ้านค่าย จังหวัดระยอง</t>
  </si>
  <si>
    <t>ก่อสร้างปรับปรุงถนนคอนกรีตเสริมเหล็ก สายชากล่ม-ชากเสริม หมู่ที่ 8 ตำบลตาขัน อำเภอบ้านค่าย จังหวัดระยอง</t>
  </si>
  <si>
    <t>ก่อสร้างปรับปรุงถนนคอนกรีตเสริมเหล็ก สายยายนาค - บางบุตร ซอย 1 หมู่ที่ 3 เชื่อมต่อ หมู่ที่ 2 ตำบลบางบุตร อำเภอบ้านค่าย จังหวัดระยอง</t>
  </si>
  <si>
    <t>ก่อสร้างปรับปรุงถนนคอนกรีตเสริมเหล็ก สายในชาก - คลองอ่าง ซอย 2 หมู่ที่ 1 ตำบลชากบก อำเภอบ้านค่าย จังหวัดระยอง</t>
  </si>
  <si>
    <t xml:space="preserve">โครงการปรับปรุงสถานที่ออกกำลังกาย เพื่อเสริมสร้างความเข้มแข็งของสถาบันทางสังคมด้วยกีฬา </t>
  </si>
  <si>
    <t>กิจกรรมหลักที่ 14.7</t>
  </si>
  <si>
    <t>โครงการจัดตั้งโรงเรียนนานาชาติตากสินแกลง สังกัดองค์การบริหารส่วนจังหวัดระยอง</t>
  </si>
  <si>
    <t>โครงการปรับปรุงถนนผิวจราจรแอสฟัลท์ติกคอนกรีตและปรับปรุงภูมิทัศน์สายเลียบชายทุ่งคา หมู่ที่ 4 หมู่ที่ 8 ตำบลเนินฆ้อ อำเภอแกลง จังหวัดระยอง</t>
  </si>
  <si>
    <t xml:space="preserve">ก่อสร้างปรับปรุงถนนแอสฟัลท์ติกคอนกรีตพร้อมขยายเขตระบบไฟฟ้าสาธารณะ หมู่ที่ 5 ตำบลบ้านฉาง อำเภอบ้านฉาง จังหวัดระยอง  </t>
  </si>
  <si>
    <t>ส่งเสริมจริยวัตรงามตามรอยพุทธศาสนา ประจำปีงบประมาณ 2562</t>
  </si>
  <si>
    <t>แผนงานที่ 2</t>
  </si>
  <si>
    <t>แผนงานที่ 3</t>
  </si>
  <si>
    <t>แผนงานที่ 4</t>
  </si>
  <si>
    <t>แผนงานที่ 5</t>
  </si>
  <si>
    <t>แผนงานที่ 6</t>
  </si>
  <si>
    <t>แผนงานที่ 1</t>
  </si>
  <si>
    <t xml:space="preserve">แบบฟอร์มการจัดทำแผนพัฒนาจังหวัด/กลุ่มจังหวัด พ.ศ.2561 - 2564 </t>
  </si>
  <si>
    <t>จัดตั้งและปรับปรุงศูนย์กระจายสินค้าสับปะรด</t>
  </si>
  <si>
    <t xml:space="preserve">กิจกรรมหลัก  1.1 </t>
  </si>
  <si>
    <t>กิจกรรมหลัก  1.2</t>
  </si>
  <si>
    <t xml:space="preserve">โครงการส่งเสริมและพัฒนาสินค้าปศุสัตว์สู่มาตรฐานเพื่อการแข่งขัน  </t>
  </si>
  <si>
    <t xml:space="preserve">แผนงานที่ 4 ปรับปรุงโครงสร้างพื้นฐาน และสิ่งอำนวยความสะดวกที่จำเป็นเพื่อให้การผลิตภาคเกษตร ประมง และปศุสัตว์  </t>
  </si>
  <si>
    <t xml:space="preserve">แผนงานที่ 3 สนับสนุนการวิจัย พัฒนา และใช้นวัตกรรมในการผลิต แปรรูปสินค้า และผลิตภัณฑ์   </t>
  </si>
  <si>
    <t>แผนงานที่ 2 สร้างและขยายเครือข่ายการตลาด และช่องทางการจำหน่ายสินค้าเกษตร ประมง ปศุสัตว์และผลิตภัณฑ์ต่อเนื่อง</t>
  </si>
  <si>
    <t>โครงการระบบสูบผันน้ำคลองสะพาน-อ่างเก็บน้ำประแสร์</t>
  </si>
  <si>
    <r>
      <rPr>
        <b/>
        <sz val="16"/>
        <color theme="1"/>
        <rFont val="TH SarabunPSK"/>
        <family val="2"/>
      </rPr>
      <t>ประเด็นการพัฒนาที่ 1 :</t>
    </r>
    <r>
      <rPr>
        <sz val="16"/>
        <color theme="1"/>
        <rFont val="TH SarabunPSK"/>
        <family val="2"/>
      </rPr>
      <t xml:space="preserve">  พัฒนาคุณภาพสินค้าและผลิตภัณฑ์ด้วยนวัตกรรมด้านการเกษตร ประมง   ปศุสัตว์ให้เป็นไปตามมาตรฐานสากล ควบคู่กับการพัฒนาไปสู่เกษตรอุตสาหกรรมและเพื่อการท่องเที่ยว   </t>
    </r>
  </si>
  <si>
    <t>งบประมาณจังหวัด/กลุ่มจังหวัด</t>
  </si>
  <si>
    <t>งบประมาณกระทรวง/กรม</t>
  </si>
  <si>
    <t>งบประมาณ อปท.</t>
  </si>
  <si>
    <t>งบประมาณเอกชน</t>
  </si>
  <si>
    <t>โครงการ</t>
  </si>
  <si>
    <t>กิจกรรม</t>
  </si>
  <si>
    <t>วงเงิน</t>
  </si>
  <si>
    <t>แผนงานที่ 5 ส่งเสริมภาคการเกษตร ให้มีการเชื่อมโยงภาคการท่องเที่ยว และภาคอุตสาหกรรม</t>
  </si>
  <si>
    <t>แผนงานที่ 6 ฟื้นฟูทรัพยากรด้านการเกษตร ประมง และปศุสัตว์โดยการมีส่วนร่วมของทุกภาคส่วน</t>
  </si>
  <si>
    <t>แผนงาน</t>
  </si>
  <si>
    <t>รวม</t>
  </si>
  <si>
    <t>รวมงบประมาณทั้งหมด</t>
  </si>
  <si>
    <r>
      <t>ประเด็นการพัฒนาที่ 2</t>
    </r>
    <r>
      <rPr>
        <sz val="16"/>
        <color theme="1"/>
        <rFont val="TH SarabunPSK"/>
        <family val="2"/>
      </rPr>
      <t xml:space="preserve"> : พัฒนาศักยภาพการท่องเที่ยวให้เติบโตควบคู่กับภาคการเกษตรและภาคอุตสาหกรรมอย่างมีคุณภาพและยั่งยืน</t>
    </r>
  </si>
  <si>
    <t xml:space="preserve">แผนงานที่ 1 ฟื้นฟูแหล่งท่องเที่ยวเก่าและพัฒนาแหล่งท่องเที่ยวใหม่  </t>
  </si>
  <si>
    <t>โครงการสำรวจและออกแบบปรับปรุงภูมิทัศน์ย่านเมืองเก่าระยอง</t>
  </si>
  <si>
    <t xml:space="preserve">แผนงานที่ 2 สร้างจิตสำนึก/กระบวนการมีส่วนร่วมของชุมชน  </t>
  </si>
  <si>
    <t>สำนักงานการท่องเที่ยวและกีฬาฯ</t>
  </si>
  <si>
    <t xml:space="preserve">ส่งเสริมการท่องเที่ยวจังหวัดระยอง </t>
  </si>
  <si>
    <t xml:space="preserve">ส่งเสริมการท่องเที่ยวเชิงวัฒนธรรม จังหวัดระยอง </t>
  </si>
  <si>
    <t xml:space="preserve">ประชาสัมพันธ์แหล่งท่องเที่ยวจังหวัดระยอง  </t>
  </si>
  <si>
    <t xml:space="preserve">แผนงานที่ 3 ส่งเสริมการตลาด การประชาสัมพันธ์ ฟื้นฟูภาพลักษณ์ </t>
  </si>
  <si>
    <t xml:space="preserve">แผนงานที่ 4 เสริมสร้างการป้องกันและรักษาความปลอดภัย </t>
  </si>
  <si>
    <t xml:space="preserve">แผนงานที่ 5 พัฒนาสิ่งอำนวยความสะดวกด้านการท่องเที่ยว </t>
  </si>
  <si>
    <t xml:space="preserve">ก่อสร้างสะพานทางเดินพร้อมศาลาที่พักตามแนวคลองสาธารณะ และสะพานแขวนศึกษาแหล่งธรรมชาติป่าชายเลน และส่งเสริมการท่องเที่ยว  </t>
  </si>
  <si>
    <t xml:space="preserve">ปรับปรุงผิวจราจรหาดแสงจันทร์-สุชาดา พร้อมเลนส์จักรยาน ช่วงที่ ๒ เพื่อส่งเสริมการท่องเที่ยว  </t>
  </si>
  <si>
    <t xml:space="preserve">โครงการจัดทำแผนแม่บทและสำรวจออกแบบรายละเอียดและวิเคราะห์ผลกระทบสิ่งแวดล้อม .ในขั้นรายละเอียด (EIA) ถนนเฉลิมบูรพาชลทิต (ระยะที่ 2) </t>
  </si>
  <si>
    <t>โครงการ  พัฒนาแหล่งท่องเที่ยวเชิงเกษตรศูนย์บริการการพัฒนาปลวกแดงตามพระราชดำริจังหวัดระยอง</t>
  </si>
  <si>
    <r>
      <t xml:space="preserve">ประเด็นการพัฒนาที่ 3 : </t>
    </r>
    <r>
      <rPr>
        <sz val="16"/>
        <color theme="1"/>
        <rFont val="TH SarabunPSK"/>
        <family val="2"/>
      </rPr>
      <t xml:space="preserve"> พัฒนาภาคอุตสาหกรรมเข้าสู่อุตสาหกรรมเชิงนิเวศน์  สนับสนุนการดำเนินการที่มีความรับผิดชอบต่อสังคม และการสร้างนวัตกรรมอย่างสร้างสรรค์ รองรับระเบียงเศรษฐกิจพิเศษภาคตะวันออก</t>
    </r>
  </si>
  <si>
    <t xml:space="preserve">แผนงานที่ 1 ส่งเสริมและพัฒนาผู้ประกอบการอุตสาหกรรมให้มีกระบวนการผลิตที่เป็นมิตรต่อสิ่งแวดล้อม  </t>
  </si>
  <si>
    <t xml:space="preserve">บัญชีรายการชุดโครงการ </t>
  </si>
  <si>
    <t xml:space="preserve">บัญชีรายการชุดโครงการ  </t>
  </si>
  <si>
    <r>
      <t xml:space="preserve">ประเด็นการพัฒนาที่ 5 : </t>
    </r>
    <r>
      <rPr>
        <sz val="16"/>
        <color theme="1"/>
        <rFont val="TH SarabunPSK"/>
        <family val="2"/>
      </rPr>
      <t xml:space="preserve">อนุรักษ์ ฟื้นฟู เพิ่มการพัฒนาและควบคุมการใช้ทรัพยากรธรรมชาติและรักษาสิ่งแวดล้อมบนพื้นฐานของการมีส่วนร่วม </t>
    </r>
  </si>
  <si>
    <r>
      <t>โครงการที่ 1</t>
    </r>
    <r>
      <rPr>
        <b/>
        <sz val="13"/>
        <color theme="1"/>
        <rFont val="TH SarabunPSK"/>
        <family val="2"/>
      </rPr>
      <t xml:space="preserve"> </t>
    </r>
  </si>
  <si>
    <r>
      <t>กิจกรรมหลักที่ 2.1</t>
    </r>
    <r>
      <rPr>
        <sz val="13"/>
        <color rgb="FF000000"/>
        <rFont val="TH SarabunPSK"/>
        <family val="2"/>
      </rPr>
      <t xml:space="preserve"> </t>
    </r>
  </si>
  <si>
    <r>
      <t>โครงการที่ 1</t>
    </r>
    <r>
      <rPr>
        <sz val="13"/>
        <color rgb="FF000000"/>
        <rFont val="TH SarabunPSK"/>
        <family val="2"/>
      </rPr>
      <t xml:space="preserve"> </t>
    </r>
  </si>
  <si>
    <r>
      <t>โครงการที่ 2</t>
    </r>
    <r>
      <rPr>
        <sz val="13"/>
        <color rgb="FF000000"/>
        <rFont val="TH SarabunPSK"/>
        <family val="2"/>
      </rPr>
      <t xml:space="preserve"> </t>
    </r>
  </si>
  <si>
    <r>
      <t>โครงการที่ 3</t>
    </r>
    <r>
      <rPr>
        <sz val="13"/>
        <color rgb="FF000000"/>
        <rFont val="TH SarabunPSK"/>
        <family val="2"/>
      </rPr>
      <t xml:space="preserve"> </t>
    </r>
  </si>
  <si>
    <r>
      <t>โครงการที่ 4</t>
    </r>
    <r>
      <rPr>
        <sz val="13"/>
        <color rgb="FF000000"/>
        <rFont val="TH SarabunPSK"/>
        <family val="2"/>
      </rPr>
      <t xml:space="preserve"> </t>
    </r>
  </si>
  <si>
    <r>
      <t>โครงการที่ 5</t>
    </r>
    <r>
      <rPr>
        <sz val="13"/>
        <color rgb="FF000000"/>
        <rFont val="TH SarabunPSK"/>
        <family val="2"/>
      </rPr>
      <t xml:space="preserve"> </t>
    </r>
  </si>
  <si>
    <r>
      <t>โครงการที่ 6</t>
    </r>
    <r>
      <rPr>
        <sz val="13"/>
        <color rgb="FF000000"/>
        <rFont val="TH SarabunPSK"/>
        <family val="2"/>
      </rPr>
      <t xml:space="preserve"> </t>
    </r>
  </si>
  <si>
    <t xml:space="preserve">สำนักงานทรัพยากรธรรมชาติและสิ่งแวดล้อมฯ </t>
  </si>
  <si>
    <t xml:space="preserve">แผนงานที่ 1 เพิ่มพื้นที่สีเขียว โดยการมีส่วนร่วมของชุมชน </t>
  </si>
  <si>
    <t>พัฒนาพื้นที่ป่าชายเลนในเมืองจังหวัดระยองเพิ่มพื้นที่ป่าให้ประชาชนสามารถใช้ประโยชน์และร่วมกันรักษาไว้ได้อย่างยั่งยืน</t>
  </si>
  <si>
    <t xml:space="preserve">การบริหารจัดการการใช้ประโยชน์ทรัพยากรทางทะเลเพื่อการท่องเที่ยวอย่างยั่งยืน  </t>
  </si>
  <si>
    <t xml:space="preserve">แก้ปัญหาการกัดเซาะชายฝั่งโดยการปักไม้ไผ่ชะลอคลื่น </t>
  </si>
  <si>
    <t xml:space="preserve">แผนงานที่ 3  อนุรักษ์ ฟื้นฟู พัฒนาทรัพยากรน้ำและจัดการคุณภาพน้ำ </t>
  </si>
  <si>
    <t xml:space="preserve">แผนงานที่ 5 เสริมสร้างจิตสำนึก ความรู้ ความเข้าใจ สร้างภาคเครือข่าย </t>
  </si>
  <si>
    <r>
      <t>ประเด็นการพัฒนาจังหวัดที่ 5</t>
    </r>
    <r>
      <rPr>
        <sz val="16"/>
        <color theme="1"/>
        <rFont val="TH SarabunPSK"/>
        <family val="2"/>
      </rPr>
      <t xml:space="preserve"> : เสริมสร้างคุณภาพชีวิตที่ดี และการมีส่วนร่วมของประชาชนตามหลักปรัชญาของเศรษฐกิจพอเพียง</t>
    </r>
  </si>
  <si>
    <r>
      <t xml:space="preserve">ก่อสร้างระบบประปาขนาดใหญ่ หมู่ที่ 3 </t>
    </r>
    <r>
      <rPr>
        <sz val="14"/>
        <color theme="1"/>
        <rFont val="TH SarabunPSK"/>
        <family val="2"/>
      </rPr>
      <t>ตำบลชำฆ้อ อำเภอเขาชะเมา จังหวัดระยอง</t>
    </r>
  </si>
  <si>
    <r>
      <t>โครงวางการ</t>
    </r>
    <r>
      <rPr>
        <b/>
        <sz val="14"/>
        <color rgb="FF000000"/>
        <rFont val="TH SarabunPSK"/>
        <family val="2"/>
      </rPr>
      <t xml:space="preserve">ท่อระบายน้ำเพื่อป้องกันแก้ไขปัญหาน้ำท่วม </t>
    </r>
  </si>
  <si>
    <r>
      <t xml:space="preserve">ก่อสร้างสนามกีฬาหมู่ที่ 4 ตำบลปลวกแดง </t>
    </r>
    <r>
      <rPr>
        <sz val="14"/>
        <color theme="1"/>
        <rFont val="TH SarabunPSK"/>
        <family val="2"/>
      </rPr>
      <t>หมู่ที่ 4,1</t>
    </r>
    <r>
      <rPr>
        <sz val="14"/>
        <color rgb="FF000000"/>
        <rFont val="TH SarabunPSK"/>
        <family val="2"/>
      </rPr>
      <t xml:space="preserve"> อำเภอปลวกแดง จังหวัดระยอง</t>
    </r>
  </si>
  <si>
    <r>
      <t xml:space="preserve">โครงการก่อสร้างถนนคอนกรีตเสริมเหล็กสายจันดี-สวนผู้การ บ้านจันดี หมู่ที่ 4 ตำบลกะเฉดผิวจราจรกว้าง </t>
    </r>
    <r>
      <rPr>
        <sz val="14"/>
        <rFont val="TH SarabunPSK"/>
        <family val="2"/>
      </rPr>
      <t>6.00 ม.ระยะทาง 1,600.00 ม. หนา 0.15 ม. หรือมีพื้นที่ไม่น้อยกว่า 9,600.00 ตร.ม.</t>
    </r>
  </si>
  <si>
    <t xml:space="preserve">แผนงานที่ 2 ส่งเสริม สนับสนุนแนวทางการดำรงชีวิตตามแนวปรัชญาของเศรษฐกิจพอเพียง </t>
  </si>
  <si>
    <t xml:space="preserve">โครงการพัฒนาโครงสร้างพื้นฐานด้านคมนาคมเพื่อบริการประชาชนอย่างทั่วถึง ในอำเภอแกลง </t>
  </si>
  <si>
    <t>ก่อสร้างถนนคอนกรีตเสริมเหล็กสายซอยหมอจอง   บ้านบ่อทอง หมู่ที่ 5 ตำบลสองสลึง อำเภอแกลง จังหวัดระยอง</t>
  </si>
  <si>
    <t>ก่อสร้างถนนคอนกรีตเสริมเหล็กสายสองสลึง -   สองพี่น้อง หมู่ที่  2,5  ตำบลสองสลึง อำเภอแกลง จังหวัดระยอง</t>
  </si>
  <si>
    <t xml:space="preserve">โครงการพัฒนาโครงสร้างพื้นฐานด้านคมนาคมเพื่อบริการประชาชนอย่างทั่วถึง ในอำเภอเมืองระยอง  </t>
  </si>
  <si>
    <t xml:space="preserve">โครงการพัฒนาโครงสร้างพื้นฐานด้านคมนาคมเพื่อบริการประชาชนอย่างทั่วถึง ในอำเภอปลวกแดง </t>
  </si>
  <si>
    <t>ก่อสร้างปรับปรุงถนนคอนกรีตเสริมเหล็ก สายวังแขยง – ครัวนายแดง  หมู่ที่ ๕ เชื่อมต่อ หมู่ที่ 1  ตำบลตาสิทธิ์  อำเภอปลวกแดง  จังหวัดระยอง</t>
  </si>
  <si>
    <t xml:space="preserve">โครงการพัฒนาโครงสร้างพื้นฐานด้านคมนาคมเพื่อบริการประชาชนอย่างทั่วถึง ในอำเภอบ้านฉาง  </t>
  </si>
  <si>
    <t xml:space="preserve">โครงการพัฒนาโครงสร้างพื้นฐานด้านคมนาคมเพื่อบริการประชาชนอย่างทั่วถึง ในอำเภอเขาชะเมา ประจำปี 2562 </t>
  </si>
  <si>
    <t>ปรับปรุงถนนสายยางเอน - ห้อยหัว หมู่ 6       ตำบลห้วยทับมอญ อำเภอเขาชะเมา จังหวัดระยอง</t>
  </si>
  <si>
    <t xml:space="preserve">โครงการพัฒนาโครงสร้างพื้นฐานด้านคมนาคมเพื่อบริการประชาชนอย่างทั่วถึง ในอำเภอวังจันทร์  </t>
  </si>
  <si>
    <t xml:space="preserve">โครงการพัฒนาโครงสร้างพื้นฐานด้านคมนาคมเพื่อบริการประชาชนอย่างทั่วถึง ในอำเภอบ้านค่าย </t>
  </si>
  <si>
    <t>ก่อสร้างและปรับปรุงถนนคอนกรีตเสริมเหล็กสายท้ายหนอง-บางบุตร หมู่ที่ 2 ตำบลบางบุตร อำเภอบ้านค่าย จังหวัดระยอง</t>
  </si>
  <si>
    <t xml:space="preserve">โครงการจัดทำระบบประปาเพื่อแก้ไขการขาดแคลนน้ำอุปโภคบริโภค </t>
  </si>
  <si>
    <t xml:space="preserve">โครงการสร้างแหล่งกักเก็บน้ำเพื่อป้องกัน แก้ไขปัญหาน้ำท่วมและภัยแล้ง  </t>
  </si>
  <si>
    <t>ขุดลอกคลองลึก บ้านหนองน้ำเย็น หมู่ที่ 7       ตำบลสำนักท้อน อำเภอบ้านฉาง จังหวัดระยอง</t>
  </si>
  <si>
    <t>แก้ไขปัญหาน้ำท่วมน้ำแล้งการขุดลอกหน้าฝายคลองยายร้า (ทำนบดิน) หมู่ที่ 5 ตำบลสำนักท้อน  อำเภอบ้านฉาง จังหวัดระยอง</t>
  </si>
  <si>
    <t>กิจกรรมหลักที่ 13.5</t>
  </si>
  <si>
    <t xml:space="preserve">โครงการท่อส่งน้ำเพื่อการเกษตร หมุ่ที่ 4 - หมู่ที่ 6 ตำบลบ้านแลง อำเภอเมืองระยอง จังหวัดระยอง  </t>
  </si>
  <si>
    <t xml:space="preserve">โครงการก่อสร้างระบบประปาหมู่บ้านแบบบาดาลขนาดใหญ่มาก บ้านสะพานยายคุด หฒุ่ที่ 7 ตำบลบ้านค่าย อำเภอบ้านค่าย จังหว้ดระยอง </t>
  </si>
  <si>
    <t xml:space="preserve">โครงการก่อสร้างระบบประปาแบบผิวดินขนาดใหญ่มากความจุ 100 ลบ.ม. บ้านหนองปลาไหล-หนองสนม หมู่ที่ 2 ตำบลหนองบัว อำเภอบ้านค่าย จังหวัดระยอง  </t>
  </si>
  <si>
    <t>โครงการก่อสร้างประปาหมู่บ้านแบบผิวดินขนาดใหญ่มากความจุ 100 ลบ.ม. บ้านเนินหย่อง หมู่ที่ 8 ที่ตั้ง บริเวณฝายน้ำล้น หมู่ที่ 8, 14 ตำบลวังหว้า อำเภอ   แกลง จังหวัดระยอง</t>
  </si>
  <si>
    <t xml:space="preserve">โครงการที่ 16 </t>
  </si>
  <si>
    <t xml:space="preserve">โครงการที่ 19 </t>
  </si>
  <si>
    <t xml:space="preserve">โครงการก่อสร้างประปาหมู่บ้านแบบผิวดินขนาดใหญ่มาก ความจุ 100 ลบ.ม. บ้านวังศิลา หมู่ที่ 13 ที่ตั้ง บริเวณสระน้ำหนองหว้า หมู่ที่ 13 ตำบลวังหว้า อำเภอแกลง  </t>
  </si>
  <si>
    <t xml:space="preserve">โครงการก่อสร้างประปาหมู่บ้านแบบผิวดินขนาดใหญ่มาก ความจุ 100 ลบ.ม. บ้านเจริญสุข หมู่ที่ 4 ที่ตั้ง บริเวณสระน้ำหนองแบน หมู่ที่ 7 ตำบลวังหว้า อำเภอแกลง  </t>
  </si>
  <si>
    <t xml:space="preserve">โครงการก่อสร้างระบบประปาหมู่บ้านแบบผิวดินขนาดใหญ่มาก  หมู่ที่ 9 บ้านเขาวังไทร ตำบลกระแสบน อำเภอแกลง จังหวัดระยอง  </t>
  </si>
  <si>
    <t xml:space="preserve">โครงการก่อสร้างประปาหมู่บ้านแบบผิวดินขนาดใหญ่ พร้อมขยายเขตท่อจ่ายน้ำประปา  บ้านคลองหิน  หมู่ที่ 1 ตำบลห้วยทับมอญ  อำเภอเขาชะเมา </t>
  </si>
  <si>
    <t>โครงการปรับปรุงสระเก็บน้ำบ้านห้วยทับมอญ หมู่ที่ 2 อำเภอวังจันทร์ จังหวัดระยอง</t>
  </si>
  <si>
    <t xml:space="preserve">โครงการปรับปรุงและพัฒนาแหล่งกักเก็บน้ำ ฝายบึงต้นชัน หมู่ที่ 4 ตำบลชากบก อำเภอบ้านค่าย จังหวัดระยอง   </t>
  </si>
  <si>
    <t xml:space="preserve">โครงการก่อสร้างปรับปรุงปูแอสฟัลท์ติกคอนกรีต  สายกองดิน-โรงเลื่อย   หมู่ที่ 1 ตำบลกองดิน   อำเภอแกลง จังหวัดระยอง  </t>
  </si>
  <si>
    <t xml:space="preserve">โครงการก่อสร้างปรับปรุงปูแอสฟัลท์ติกคอนกรีต รหัสทางหลวงท้องถิ่น รย.ถ. 50001 สายกองดิน-โรงเลื่อย  หมู่ที่ 2 ตำบลกองดิน อำเภอแกลง จังหวัดระยอง     </t>
  </si>
  <si>
    <t>โครงการซ่อมแซมถนนลาดยางแบบแอสฟัลท์ติกคอนกรีต ถนนสายเนินฆ้อ - เนินทราย    อำเภอแกลง จังหวัดระยอง</t>
  </si>
  <si>
    <t>โครงการซ่อมสร้างผิวทางคอนกรีตเสริมเหล็ก (ใช้เหล็ก Wire Mash)  รหัสทางหลวงท้องถิ่น รย.ถ 16001  ถนนสายแหลมเหียง-บุญสัมพันธ์ หมู่ที่ 8 ตำบลบ้านนา  อำเภอแกลง จังหวัดระยอง</t>
  </si>
  <si>
    <t>โครงการก่อสร้างถนนคอนกรีตเสริมเหล็กสาย  รหัสทางหลวงท้องถิ่น รย.ถ60-002 ซอยชาวสวน 1 หมู่ที่ 8 ตำบลสองสลึง   อำเภอแกลง จังหวัดระยอง</t>
  </si>
  <si>
    <t xml:space="preserve">โครงการปรับปรุงซ่อมแซมถนนคอนกรีตเสริมเหล็ก   อำเภอแกลง จังหวัดระยอง </t>
  </si>
  <si>
    <t>โครงการปรับปรุงซ่อมแซมถนนแบบคอนกรีตเสริมเหล็ก  สายกระแสบน - เนินไม้หอม หมู่ที่ 1,4 และหมู่ที่ 10 (ช่วงที่ 1)   อำเภอแกลง จังหวัดระยอง</t>
  </si>
  <si>
    <t>โครงการปรับปรุงถนนลาดยางแบบผิวเรียบ (แคปซีล) เป็นแอสฟัลท์ติกคอนกรีต รหัสทางหลวงท้องถิ่น รย.ถ 33-003 สายวังล่าง-คลองตากวา บ้านวังล่าง หมู่ที่ 1 ตำบลชากโดน   อำเภอแกลง จังหวัดระยอง</t>
  </si>
  <si>
    <t>โครงการซ่อมสร้างผิวทาง แบบแอสฟัลท์ติกคอนกรีต รหัสทางหลวงชนบท รย.6016 ถนนสายบ้านสามแยกประแสร์-บ้านเขาจุก หมู่ที่ 2  อำเภอแกลง จังหวัดระยอง</t>
  </si>
  <si>
    <t>โครงการซ่อมสร้างผิวทาง แบบแอสฟัลท์ติกคอนกรีต รหัสทางหลวงชนบท รย. 3115 ถนนสายบ้านเขาจุก-บ้านโพธิ์ไทร หมู่ที่ 7,8   อำเภอแกลง จังหวัดระยอง</t>
  </si>
  <si>
    <t>โครงการปรับปรุงซ่อมแซมผิวจราจรแอสฟัลท์ติกคอนกรีตรหัสทางหลวงท้องถิ่น รย.ถ.59055 สายมาบพวา-เขาหินแท่น หมู่ที่ 4, 7, 11,14  อำเภอแกลง จังหวัดระยอง</t>
  </si>
  <si>
    <t xml:space="preserve">โตรงการปรับปรุงซ่อมแซมถนนคอนกรีตเสริมเหล็ก รหัสทางหลวงท้องถิ่น รย.ถ59-012 รหัสทางหลวงท้องถิ่น รย.ถ59-012 สายหนองหอย-ชากตะแบก หมู่ที่ 3, 12 ต.วังหว้า  อำเภอแกลง จังหวัดระยอง </t>
  </si>
  <si>
    <r>
      <t xml:space="preserve">โครงการปรับปรุงซ่อมแซมถนนลาดยางผิวเรียบ(แคปซีล) เป็นผิวจราจร แอสฟัลท์ติกคอนกรีต </t>
    </r>
    <r>
      <rPr>
        <u/>
        <sz val="14"/>
        <color indexed="8"/>
        <rFont val="TH SarabunPSK"/>
        <family val="2"/>
      </rPr>
      <t>สายรวมมิตรประมวลพัฒนา หมู่ที่ 3</t>
    </r>
    <r>
      <rPr>
        <sz val="14"/>
        <color indexed="8"/>
        <rFont val="TH SarabunPSK"/>
        <family val="2"/>
      </rPr>
      <t xml:space="preserve"> ตำบลห้วยยาง อำเภอแกลง จังหวัดระยอง  </t>
    </r>
  </si>
  <si>
    <r>
      <t xml:space="preserve">โครงการก่อสร้างถนนคอนกรีตเสริมเหล็ก </t>
    </r>
    <r>
      <rPr>
        <sz val="14"/>
        <rFont val="TH SarabunPSK"/>
        <family val="2"/>
      </rPr>
      <t>รหัสทาง รย.ถ.34-001หลวงท้องถิ่น</t>
    </r>
    <r>
      <rPr>
        <sz val="14"/>
        <color indexed="8"/>
        <rFont val="TH SarabunPSK"/>
        <family val="2"/>
      </rPr>
      <t xml:space="preserve"> สายเขางวงช้าง บ้านมาบตารอด  หมู่ที่ 7 ตำบลชากบก   อำเภอบ้านค่าย จังหวัดระยอง</t>
    </r>
  </si>
  <si>
    <r>
      <t xml:space="preserve">โครงการก่อสร้างถนนคอนกรีตเสริมเหล็ก </t>
    </r>
    <r>
      <rPr>
        <sz val="14"/>
        <rFont val="TH SarabunPSK"/>
        <family val="2"/>
      </rPr>
      <t>รหัสทางหลวงท้องถิ่น รย.ถ.34-023</t>
    </r>
    <r>
      <rPr>
        <sz val="14"/>
        <color indexed="10"/>
        <rFont val="TH SarabunPSK"/>
        <family val="2"/>
      </rPr>
      <t xml:space="preserve"> </t>
    </r>
    <r>
      <rPr>
        <sz val="14"/>
        <rFont val="TH SarabunPSK"/>
        <family val="2"/>
      </rPr>
      <t>สายชากทองหลาง - ชากน้ำลึก  บ้านชากน้ำลึก   หมู่ที่ 9  ตำบลชากบก   อำเภอบ้านค่าย จังหวัดระยอง</t>
    </r>
  </si>
  <si>
    <t>โครงการก่อสร้างถนนคอนกรีตเสริมเหล็กรหัสทางหลวงท้องถิ่น รย.ถ.46028 สายมาบกะลอก หมู่ที่ 3 ตำบลบางบุตร  อำเภอบ้านค่าย จังหวัดระยอง</t>
  </si>
  <si>
    <t>โครงการก่อสร้างถนนคอนกรีตเสริมเหล็กรหัสทางหลวงท้องถิ่น รย.ถ.46034 สายเขาหวาย-ห้าร้อยไร่ หมู่ที่ 7 ตำบลบางบุตร  อำเภอบ้านค่าย จังหวัดระยอง</t>
  </si>
  <si>
    <t>โครงการก่อสร้างถนนคอนกรีตเสริมเหล็ก รหัสทางหลวงท้องถิ่น รย.ถ.64024 สายหนองกรับ-มาบหวายโสม หมู่ที่ 2 บ้านหนองปลาไหล เชื่อมหมู่ที่ 8 บ้านคลองขนุน และหมู่ที่ 11 บ้านสามเนิน ตำบลหนองบัว อำเภอบ้านค่าย จังหวัดระยอง</t>
  </si>
  <si>
    <t>โครงการก่อสร้างถนนคอนกรีตเสริมเหล็ก รหัสทางหลวงท้องถิ่น รย.ถ.64030 สายป่ายาง-หนองซิมสิว หมู่ที่ 10 บ้านหินโค่ง เชื่อมกับหมู่ที่ 11 บ้านสามเนิน ตำบลหนองบัว  อำเภอบ้านค่าย จังหวัดระยอง</t>
  </si>
  <si>
    <t xml:space="preserve">โครงการปรับปรุงซ่อมแซมถนนลาดยางแบบแอสฟัสท์ติกคอนกรีต รหัสทางหลวงท้องถิ่น รย.ถ. 36002 สายสันติสุข - เจริญสุข  หมู่ที่ 2  ตำบลชุมแสง  อำเภอวังจันทร์ จังหวัดระยอง </t>
  </si>
  <si>
    <t>โครงการปรับปรุงซ่อมแซมถนนลาดยางแบบแอสฟัสท์ติกคอนกรีต รหัสทางหลวงท้องถิ่น รย.ถ. 36004 สายพิทักษ์เกียรติ - คลองไผ่  หมู่ที่ 3 ตำบลชุมแสง อำเภอบ้านค่าย จังหวัดระยอง</t>
  </si>
  <si>
    <t xml:space="preserve">โครงการซ่อมสร้างถนนแอสฟัลต์ติกคอนกรีต รหัสทางหลวงท้องถิ่น รย.ถ.52006 สายเขาตลาด-วังโพรง หมู่ที่ 1, หมู่ที่ 4 ตำบลพลงตาเอี่ยม อำเภอวังจันทร์ จังหวัดระยอง ข </t>
  </si>
  <si>
    <t xml:space="preserve">โครงการซ่อมสร้างถนนแอสฟัลต์ติกคอนกรีต รหัสทางหลวงท้องถิ่น รย.ถ.52010 สายศรีโสภณ-วังโพรง หมู่ที่ 4 ตำบลพลงตาเอี่ยม อำเภอวังจันทร์ จังหวัดระยอง  </t>
  </si>
  <si>
    <t xml:space="preserve">โครงการก่อสร้างถนนพร้อมติดตั้งไฟส่องสว่าง สายเทศบาล 6 ซอย  ตะกาด - สี่กั๊ก  หมู่ที่  6  ตำบลพลา อำเภอบ้านฉาง  จังหวัดระยอง   </t>
  </si>
  <si>
    <t xml:space="preserve">โครงการปรับปรุงผิวจราจรถนนสายบ้านเก่า-หนองตะแบก หมู่ที่ 1,2 ตำบลตาขัน อำเภอบ้านค่าย จังหวัดระยอง </t>
  </si>
  <si>
    <t xml:space="preserve">โครงการปรับปรุงถนน  คสล.สายซอยฝายเก็บน้ำคลองพลู  รหัสทางหลวงท้องถิ่น รย.ถ.67005 บ้านคลองหิน หมู่ที่ 1 ตำบลห้วยทับมอญ  อำเภอเขาชะเมา จังหวัดระยอง   </t>
  </si>
  <si>
    <t xml:space="preserve">โครงการปรับปรุงถนน  คสล.สายหน้าโรงเรียนห้วยทับมอญ  รหัสทางหลวงท้องถิ่น รย.ถ.67001  บ้านคลองหิน หมู่ที่ 1 ตำบลห้วยทับมอญ    อำเภอเขาชะเมา จังหวัดระยอง  </t>
  </si>
  <si>
    <t xml:space="preserve">โครงการซ่อมสร้างถนนคอนกรีตเสริมเหล็กสายน้ำเป็น-เหมืองแร่หมู่ที่ 6 ตำบลน้ำเป็น   อำเภอเขาชะเมา จังหวัดระยอง  </t>
  </si>
  <si>
    <t xml:space="preserve">โครงการก่อสร้างถนนลาดยางสายศรีประชา-โป่งสะท้อน หมู่ 1 ตำบลชำฆ้อ อำเภอเขาชะเมา จังหวัดระยอง  </t>
  </si>
  <si>
    <t xml:space="preserve">แผนงานที่ 3 พัฒนาระบบโครงสร้างพื้นฐานและสาธารณูปโภคพื้นฐาน   </t>
  </si>
  <si>
    <t xml:space="preserve">แผนงานที่ 4 อนุรักษ์ ฟื้นฟูภูมิปัญญาท้องถิ่น ศาสนา ประเพณี วัฒนธรรม  </t>
  </si>
  <si>
    <t xml:space="preserve">แผนงานที่ 5 เสริมสร้างมาตรฐานการดำรงชีวิตขั้นพื้นฐาน  และพัฒนาคนตลอดช่วงชีวิตเพื่อพร้อมรับการเปลี่ยนแปลง   </t>
  </si>
  <si>
    <r>
      <t>ประเด็นยุทธศาสตร์ที่ 6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: </t>
    </r>
    <r>
      <rPr>
        <sz val="16"/>
        <color theme="1"/>
        <rFont val="TH SarabunPSK"/>
        <family val="2"/>
      </rPr>
      <t xml:space="preserve"> สร้างความเข้มแข็ง และเพิ่มขีดความสามารถของภาคพาณิชยกรรม และภาคการบริการสู่การแข่งขันในระดับสากล</t>
    </r>
  </si>
  <si>
    <t xml:space="preserve">แผนงานที่ 1 ส่งเสริมและพัฒนาคุณภาพสินค้าและบริการให้มีความทันสมัย  </t>
  </si>
  <si>
    <t xml:space="preserve">แผนงานที่ 3 ส่งเสริมการผลิตบุคลากร และพัฒนาบุคลากร </t>
  </si>
  <si>
    <t xml:space="preserve">เปิดครัวระยองสู่อาเซียน  </t>
  </si>
  <si>
    <t xml:space="preserve">แผนงานที่ 4 พัฒนาสาธารณูปโภค  และโครงสร้างพื้นฐานเพื่อรองรับการพัฒนา  </t>
  </si>
  <si>
    <t>โครงการก่อสร้างปรับปรุงถนน สาย รย.5002 แยกทางหลวงชนบท รย.4005 – บ้านคลองยาง  อำเภอเขาชะเมา  จังหวัดระยอง</t>
  </si>
  <si>
    <t xml:space="preserve">แผนงานที่ 5 พัฒนาเทคโนโลยี ระบบสารสนเทศ  ฐานข้อมูล  </t>
  </si>
  <si>
    <t>โครงการก่อสร้างปรับปรุงขยายประปา กปภ. สาขาบ้านฉาง</t>
  </si>
  <si>
    <t>ภาพรวมทั้งประเด็นการพัฒนา ที่ 1</t>
  </si>
  <si>
    <t>ภาพรวมทั้งประเด็นการพัฒนา ที่ 2</t>
  </si>
  <si>
    <t>ภาพรวมทั้งประเด็นการพัฒนา ที่ 3</t>
  </si>
  <si>
    <t>ภาพรวมทั้งประเด็นการพัฒนา ที่ 4</t>
  </si>
  <si>
    <t>ภาพรวมทั้งประเด็นการพัฒนา ที่ 5</t>
  </si>
  <si>
    <t>ภาพรวมทั้งประเด็นการพัฒนา ที่ 6</t>
  </si>
  <si>
    <t>ประเด็นการพัฒนาที่ 1</t>
  </si>
  <si>
    <t>ประเด็นการพัฒนาที่ 2</t>
  </si>
  <si>
    <t>ประเด็นการพัฒนาที่ 3</t>
  </si>
  <si>
    <t>ประเด็นการพัฒนาที่ 4</t>
  </si>
  <si>
    <t>ประเด็นการพัฒนาที่ 5</t>
  </si>
  <si>
    <t>ประเด็นการพัฒนาที่ 6</t>
  </si>
  <si>
    <t>ตามนอน</t>
  </si>
  <si>
    <t>ร้อยละ</t>
  </si>
  <si>
    <t>ตารางสรุปการจำแนกงบประมาณตามแผนพัฒนาจังหวัดระยอง พ.ศ.2561 - 2564 (ทบทวนปี 2562) จำแนกตามแหล่งงบประมาณ</t>
  </si>
  <si>
    <t>ตารางสรุปการจำแนกงบประมาณตามแผนพัฒนาจังหวัดระยอง พ.ศ.2561 - 2564 (ทบทวนปี 2562) รวม จำแนกตามประเด็นการพัฒนา</t>
  </si>
  <si>
    <t xml:space="preserve">งบประมาณจังหวัด </t>
  </si>
  <si>
    <t>สรุปงบประมาณตามประเด็นการพัฒนาที่ 1 ด้านการเกษตร  จำแนกตามแผนงาน</t>
  </si>
  <si>
    <t>หมายเหตุ</t>
  </si>
  <si>
    <t>สรุปงบประมาณตามประเด็นการพัฒนาที่ 2 ด้านการท่องเที่ยว  จำแนกตามแผนงาน</t>
  </si>
  <si>
    <t>สรุปงบประมาณตามประเด็นการพัฒนาที่ 3 ด้านอุตสาหกรรม จำแนกตามแผนงาน</t>
  </si>
  <si>
    <t xml:space="preserve">หมายเหตุ : </t>
  </si>
  <si>
    <t xml:space="preserve">แผนงานที่ 2 ผลิตและพัฒนาขีดความสามารถของบุคลากร  รองรับระเบียงเศรษฐกิจภาคตะวันออก Thailand 4.0 </t>
  </si>
  <si>
    <t xml:space="preserve">แผนงานที่ 3 เสริมสร้างการมีส่วนร่วมของชุมชน </t>
  </si>
  <si>
    <t xml:space="preserve">แผนงานที่ 4  พัฒนาขีดความสามารถ ของผู้ประกอบการอุตสาหกรรมขนาดกลางและขนาดย่อม (SMEs)  </t>
  </si>
  <si>
    <t xml:space="preserve">แผนงานที่ 4  พัฒนาขีดความสามารถ ของผู้ประกอบการอุตสาหกรรมขนาดกลางและขนาดย่อม (SMEs) </t>
  </si>
  <si>
    <t xml:space="preserve">แผนงานที่ 5 ส่งเสริมนวัตกรรมและเทคโนโลยีที่ทันสมัยเพื่อยกระดับการผลิตผลิตภัณฑ์ อุตสาหกรรมและผลิตภัณฑ์ชุมชน </t>
  </si>
  <si>
    <t>สรุปงบประมาณตามประเด็นการพัฒนาที่ 4 ด้านทรัพยากรธรรมชาติและสิ่งแวดล้อม จำแนกตามแผนงาน</t>
  </si>
  <si>
    <t xml:space="preserve">แผนงานที่ 2 อนุรักษ์ ฟื้นฟู ทรัพยากรทางทะเลและชายฝั่ง และมีการใช้ประโยชน์อย่างเหมาะสม เกิดสมดุลต่อระบบนิเวศน์ </t>
  </si>
  <si>
    <t>แผนงานที่ 3  อนุรักษ์ ฟื้นฟู พัฒนาทรัพยากรน้ำและจัดการคุณภาพน้ำ</t>
  </si>
  <si>
    <t xml:space="preserve">แผนงานที่ 4 สนับสนุนการจัดการขยะมูลฝอยและของเสียอันตราย </t>
  </si>
  <si>
    <t xml:space="preserve">แผนงานที่ 1 เสริมสร้างความมั่นคง และความปลอดภัยจากการคุกคาม </t>
  </si>
  <si>
    <t xml:space="preserve"> แผนงานที่ 1 เสริมสร้างความมั่นคง และความปลอดภัยจากการคุกคาม </t>
  </si>
  <si>
    <t xml:space="preserve">แผนงานที่ 5 เสริมสร้างมาตรฐานการดำรงชีวิตขั้นพื้นฐาน  และพัฒนาคนตลอดช่วงชีวิตเพื่อพร้อมรับการเปลี่ยนแปลง  </t>
  </si>
  <si>
    <t>แผนงานที่ 4 อนุรักษ์ ฟื้นฟูภูมิปัญญาท้องถิ่น ศาสนา ประเพณี วัฒนธรรม</t>
  </si>
  <si>
    <t>สรุปงบประมาณตามประเด็นการพัฒนาที่ 5 ด้านสังคมและคุณภาพชีวิต จำแนกตามแผนงาน</t>
  </si>
  <si>
    <t>สรุปงบประมาณตามประเด็นการพัฒนาที่ 6 ด้านการค้าการลงทุน จำแนกตามแผนงาน</t>
  </si>
  <si>
    <t>แผนงานที่ 1 ส่งเสริมและพัฒนาคุณภาพสินค้าและบริการให้มีความทันสมัย</t>
  </si>
  <si>
    <t xml:space="preserve">แผนงานที่ 2 ส่งเสริมสถานประกอบการ/สถานบริการ ให้มีมาตรฐาน  </t>
  </si>
  <si>
    <t>จังหวัดระยอง</t>
  </si>
  <si>
    <t>เป้าหมายการพัฒนาจังหวัด :  เมืองนวัตกรรมก้าวหน้า พัฒนาอย่างสมดุล บนพื้นฐานความพอเพียง</t>
  </si>
  <si>
    <t xml:space="preserve">ประเด็นการพัฒนาที่ 4 : อนุรักษ์ ฟื้นฟู และควบคุมการใช้ทรัพยากรธรรมชาติและสิ่งแวดล้อมบนพื้นฐานของการมีส่วนร่วม </t>
  </si>
  <si>
    <t xml:space="preserve">ประเด็นการพัฒนาที่ 5 : เสริมสร้างคุณภาพชีวิตที่ดี และการมีส่วนร่วมของประชาชนตามหลักปรัชญาของเศรษฐกิจพอเพียง </t>
  </si>
  <si>
    <t xml:space="preserve">ประเด็นการพัฒนาที่ 6 : สร้างความเข้มแข็ง และเพิ่มขีดความสามารถของภาคพาณิชยกรรม และภาคการบริการสู่การแข่งขันในระดับสากล </t>
  </si>
  <si>
    <r>
      <rPr>
        <b/>
        <sz val="13"/>
        <color theme="1"/>
        <rFont val="TH SarabunPSK"/>
        <family val="2"/>
      </rPr>
      <t>ประเด็นการพัฒนาที่ 1</t>
    </r>
    <r>
      <rPr>
        <sz val="13"/>
        <color theme="1"/>
        <rFont val="TH SarabunPSK"/>
        <family val="2"/>
      </rPr>
      <t xml:space="preserve"> : พัฒนาคุณภาพสินค้าและผลิตภัณฑ์ด้วยนวัตกรรมด้านการเกษตร ประมง   ปศุสัตว์ให้เป็นไปตามมาตรฐานสากล ควบคู่กับการพัฒนาไปสู่เกษตรอุตสาหกรรมและเพื่อการท่องเที่ยว</t>
    </r>
  </si>
  <si>
    <r>
      <rPr>
        <b/>
        <sz val="13"/>
        <color theme="1"/>
        <rFont val="TH SarabunPSK"/>
        <family val="2"/>
      </rPr>
      <t>ประเด็นการพัฒนาที่ 3</t>
    </r>
    <r>
      <rPr>
        <sz val="13"/>
        <color theme="1"/>
        <rFont val="TH SarabunPSK"/>
        <family val="2"/>
      </rPr>
      <t xml:space="preserve"> : พัฒนาภาคอุตสาหกรรมเข้าสู่อุตสาหกรรมเชิงนิเวศน์  สนับสนุนการดำเนินการที่มีความรับผิดชอบต่อสังคม และการสร้างนวัตกรรมอย่างสร้างสรรค์ รองรับระเบียงเศรษฐกิจพิเศษภาคตะวันออก  </t>
    </r>
  </si>
  <si>
    <r>
      <rPr>
        <b/>
        <sz val="13"/>
        <color theme="1"/>
        <rFont val="TH SarabunPSK"/>
        <family val="2"/>
      </rPr>
      <t xml:space="preserve">ประเด็นการพัฒนาที่ 2 </t>
    </r>
    <r>
      <rPr>
        <sz val="13"/>
        <color theme="1"/>
        <rFont val="TH SarabunPSK"/>
        <family val="2"/>
      </rPr>
      <t xml:space="preserve">: พัฒนาศักยภาพการท่องเที่ยวให้เติบโตควบคู่กับภาคการเกษตรและภาคอุตสาหกรรมอย่างมีคุณภาพและยั่งยืน </t>
    </r>
  </si>
  <si>
    <r>
      <rPr>
        <b/>
        <sz val="13"/>
        <color theme="1"/>
        <rFont val="TH SarabunPSK"/>
        <family val="2"/>
      </rPr>
      <t>ประเด็นการพัฒนาที่ 4</t>
    </r>
    <r>
      <rPr>
        <sz val="13"/>
        <color theme="1"/>
        <rFont val="TH SarabunPSK"/>
        <family val="2"/>
      </rPr>
      <t xml:space="preserve"> : อนุรักษ์ ฟื้นฟู และควบคุมการใช้ทรัพยากรธรรมชาติและสิ่งแวดล้อมบนพื้นฐานของการมีส่วนร่วม </t>
    </r>
  </si>
  <si>
    <r>
      <rPr>
        <b/>
        <sz val="13"/>
        <color theme="1"/>
        <rFont val="TH SarabunPSK"/>
        <family val="2"/>
      </rPr>
      <t>ประเด็นการพัฒนาที่ 5</t>
    </r>
    <r>
      <rPr>
        <sz val="13"/>
        <color theme="1"/>
        <rFont val="TH SarabunPSK"/>
        <family val="2"/>
      </rPr>
      <t xml:space="preserve"> : เสริมสร้างคุณภาพชีวิตที่ดี และการมีส่วนร่วมของประชาชนตามหลักปรัชญาของเศรษฐกิจพอเพียง </t>
    </r>
  </si>
  <si>
    <r>
      <rPr>
        <b/>
        <sz val="13"/>
        <color theme="1"/>
        <rFont val="TH SarabunPSK"/>
        <family val="2"/>
      </rPr>
      <t xml:space="preserve">ประเด็นการพัฒนาที่ 6 </t>
    </r>
    <r>
      <rPr>
        <sz val="13"/>
        <color theme="1"/>
        <rFont val="TH SarabunPSK"/>
        <family val="2"/>
      </rPr>
      <t xml:space="preserve">: สร้างความเข้มแข็ง และเพิ่มขีดความสามารถของภาคพาณิชยกรรม และภาคการบริการสู่การแข่งขันในระดับสากล </t>
    </r>
  </si>
  <si>
    <t>ประเด็นการพัฒนา</t>
  </si>
  <si>
    <t>ตัวชี้วัดของแผนงาน</t>
  </si>
  <si>
    <t xml:space="preserve">ค่าเป้าหมาย  </t>
  </si>
  <si>
    <t>พ.ศ.2561</t>
  </si>
  <si>
    <t>พ.ศ.2562</t>
  </si>
  <si>
    <t>พ.ศ.2561-2564</t>
  </si>
  <si>
    <t xml:space="preserve">ประเด็นการพัฒนาที่ 1 </t>
  </si>
  <si>
    <t xml:space="preserve">หมายเหตุ </t>
  </si>
  <si>
    <t xml:space="preserve"> ควบคู่กับการพัฒนาไปสู่เกษตรอุตสาหกรรมและเพื่อการท่องเที่ยว</t>
  </si>
  <si>
    <t xml:space="preserve">และการสร้างนวัตกรรมอย่างสร้างสรรค์ รองรับระเบียงเศรษฐกิจพิเศษภาคตะวันออก  </t>
  </si>
  <si>
    <t xml:space="preserve">ประเด็นการพัฒนาที่ 3 : พัฒนาภาคอุตสาหกรรมเข้าสู่อุตสาหกรรมเชิงนิเวศน์  สนับสนุนการดำเนินการที่มีความรับผิดชอบต่อสังคม  </t>
  </si>
  <si>
    <t xml:space="preserve">ประเด็นการพัฒนาที่ 2 : พัฒนาศักยภาพการท่องเที่ยวให้เติบโตควบคู่กับภาคการเกษตรและภาคอุตสาหกรรมอย่างมีคุณภาพและยั่งยืน </t>
  </si>
  <si>
    <t xml:space="preserve">ประเด็นการพัฒนาที่ 1 : พัฒนาคุณภาพสินค้าและผลิตภัณฑ์ด้วยนวัตกรรมด้านการเกษตร ประมง  ปศุสัตว์ให้เป็นไปตามมาตรฐานสากล </t>
  </si>
  <si>
    <t>แบบ จ.1/กจ.1</t>
  </si>
  <si>
    <t xml:space="preserve">ประเด็นการพัฒนาที่ 2 </t>
  </si>
  <si>
    <t xml:space="preserve">ประเด็นการพัฒนาที่ 3 </t>
  </si>
  <si>
    <t xml:space="preserve">ประเด็นการพัฒนาที่ 4 </t>
  </si>
  <si>
    <t xml:space="preserve">ประเด็นการพัฒนาที่ 5 </t>
  </si>
  <si>
    <t xml:space="preserve">ประเด็นการพัฒนาที่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</si>
</sst>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30">
    <font>
      <sz val="11"/>
      <color theme="1"/>
      <name val="Calibri"/>
      <family val="2"/>
      <charset val="222"/>
      <scheme val="minor"/>
    </font>
    <font>
      <sz val="13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rgb="FF000000"/>
      <name val="TH SarabunPSK"/>
      <family val="2"/>
    </font>
    <font>
      <b/>
      <sz val="12"/>
      <color rgb="FF000000"/>
      <name val="TH SarabunPSK"/>
      <family val="2"/>
    </font>
    <font>
      <b/>
      <sz val="13"/>
      <color rgb="FF000000"/>
      <name val="TH SarabunPSK"/>
      <family val="2"/>
    </font>
    <font>
      <b/>
      <sz val="14"/>
      <name val="TH SarabunPSK"/>
      <family val="2"/>
    </font>
    <font>
      <sz val="14"/>
      <color rgb="FF000000"/>
      <name val="TH SarabunPSK"/>
      <family val="2"/>
    </font>
    <font>
      <b/>
      <sz val="14"/>
      <color rgb="FFFF0000"/>
      <name val="TH SarabunPSK"/>
      <family val="2"/>
    </font>
    <font>
      <b/>
      <sz val="12"/>
      <color theme="1"/>
      <name val="TH SarabunPSK"/>
      <family val="2"/>
    </font>
    <font>
      <b/>
      <sz val="13"/>
      <color theme="1"/>
      <name val="TH SarabunPSK"/>
      <family val="2"/>
    </font>
    <font>
      <b/>
      <sz val="13"/>
      <name val="TH SarabunPSK"/>
      <family val="2"/>
    </font>
    <font>
      <sz val="13"/>
      <color rgb="FF000000"/>
      <name val="TH SarabunPSK"/>
      <family val="2"/>
    </font>
    <font>
      <b/>
      <sz val="13"/>
      <color rgb="FFFF0000"/>
      <name val="TH SarabunPSK"/>
      <family val="2"/>
    </font>
    <font>
      <u/>
      <sz val="14"/>
      <color indexed="8"/>
      <name val="TH SarabunPSK"/>
      <family val="2"/>
    </font>
    <font>
      <sz val="14"/>
      <color indexed="8"/>
      <name val="TH SarabunPSK"/>
      <family val="2"/>
    </font>
    <font>
      <sz val="14"/>
      <color indexed="10"/>
      <name val="TH SarabunPSK"/>
      <family val="2"/>
    </font>
    <font>
      <b/>
      <sz val="15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8"/>
      <color theme="1"/>
      <name val="TH SarabunPSK"/>
      <family val="2"/>
    </font>
    <font>
      <b/>
      <sz val="17"/>
      <color theme="1"/>
      <name val="TH SarabunPSK"/>
      <family val="2"/>
    </font>
  </fonts>
  <fills count="13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</cellStyleXfs>
  <cellXfs count="444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7" borderId="0" xfId="0" applyFont="1" applyFill="1"/>
    <xf numFmtId="0" fontId="5" fillId="7" borderId="0" xfId="0" applyFont="1" applyFill="1"/>
    <xf numFmtId="0" fontId="4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3" fontId="7" fillId="3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3" fontId="7" fillId="4" borderId="1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0" xfId="0" applyFont="1" applyBorder="1"/>
    <xf numFmtId="0" fontId="11" fillId="4" borderId="1" xfId="0" applyFont="1" applyFill="1" applyBorder="1" applyAlignment="1">
      <alignment horizontal="center" vertical="top" wrapText="1"/>
    </xf>
    <xf numFmtId="3" fontId="11" fillId="4" borderId="1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/>
    <xf numFmtId="3" fontId="17" fillId="3" borderId="1" xfId="0" applyNumberFormat="1" applyFont="1" applyFill="1" applyBorder="1" applyAlignment="1">
      <alignment horizontal="center" vertical="top" wrapText="1"/>
    </xf>
    <xf numFmtId="0" fontId="4" fillId="9" borderId="3" xfId="0" applyFont="1" applyFill="1" applyBorder="1" applyAlignment="1">
      <alignment vertical="top" wrapText="1"/>
    </xf>
    <xf numFmtId="0" fontId="4" fillId="7" borderId="5" xfId="0" applyFont="1" applyFill="1" applyBorder="1"/>
    <xf numFmtId="0" fontId="4" fillId="7" borderId="3" xfId="0" applyFont="1" applyFill="1" applyBorder="1" applyAlignment="1">
      <alignment vertical="top" wrapText="1"/>
    </xf>
    <xf numFmtId="3" fontId="12" fillId="4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vertical="top"/>
    </xf>
    <xf numFmtId="0" fontId="11" fillId="3" borderId="1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vertical="top" wrapText="1"/>
    </xf>
    <xf numFmtId="0" fontId="7" fillId="5" borderId="3" xfId="0" applyFont="1" applyFill="1" applyBorder="1" applyAlignment="1">
      <alignment vertical="top" wrapText="1"/>
    </xf>
    <xf numFmtId="0" fontId="11" fillId="6" borderId="2" xfId="0" applyFont="1" applyFill="1" applyBorder="1" applyAlignment="1">
      <alignment vertical="top" wrapText="1"/>
    </xf>
    <xf numFmtId="0" fontId="15" fillId="6" borderId="3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1" fillId="5" borderId="2" xfId="0" applyFont="1" applyFill="1" applyBorder="1" applyAlignment="1">
      <alignment vertical="top" wrapText="1"/>
    </xf>
    <xf numFmtId="0" fontId="11" fillId="5" borderId="3" xfId="0" applyFont="1" applyFill="1" applyBorder="1" applyAlignment="1">
      <alignment vertical="top" wrapText="1"/>
    </xf>
    <xf numFmtId="0" fontId="16" fillId="6" borderId="2" xfId="0" applyFont="1" applyFill="1" applyBorder="1" applyAlignment="1">
      <alignment vertical="top" wrapText="1"/>
    </xf>
    <xf numFmtId="0" fontId="5" fillId="6" borderId="3" xfId="0" applyFont="1" applyFill="1" applyBorder="1" applyAlignment="1">
      <alignment vertical="top" wrapText="1"/>
    </xf>
    <xf numFmtId="0" fontId="16" fillId="0" borderId="2" xfId="0" quotePrefix="1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7" fillId="7" borderId="2" xfId="0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4" fillId="6" borderId="3" xfId="0" applyFont="1" applyFill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7" fillId="6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0" fontId="11" fillId="5" borderId="4" xfId="0" applyFont="1" applyFill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1" fillId="11" borderId="6" xfId="0" applyFont="1" applyFill="1" applyBorder="1" applyAlignment="1">
      <alignment horizontal="center" vertical="center" wrapText="1"/>
    </xf>
    <xf numFmtId="0" fontId="11" fillId="11" borderId="7" xfId="0" applyFont="1" applyFill="1" applyBorder="1" applyAlignment="1">
      <alignment horizontal="center" vertical="center" wrapText="1"/>
    </xf>
    <xf numFmtId="0" fontId="11" fillId="11" borderId="8" xfId="0" applyFont="1" applyFill="1" applyBorder="1" applyAlignment="1">
      <alignment horizontal="center" vertical="center" wrapText="1"/>
    </xf>
    <xf numFmtId="165" fontId="11" fillId="11" borderId="1" xfId="2" applyNumberFormat="1" applyFont="1" applyFill="1" applyBorder="1" applyAlignment="1">
      <alignment horizontal="center" vertical="center" wrapText="1"/>
    </xf>
    <xf numFmtId="165" fontId="11" fillId="11" borderId="1" xfId="2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/>
    <xf numFmtId="0" fontId="9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15" fillId="7" borderId="3" xfId="0" applyFont="1" applyFill="1" applyBorder="1" applyAlignment="1">
      <alignment vertical="top" wrapText="1"/>
    </xf>
    <xf numFmtId="0" fontId="10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11" fillId="2" borderId="1" xfId="0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horizontal="center" vertical="top" wrapText="1"/>
    </xf>
    <xf numFmtId="3" fontId="13" fillId="10" borderId="1" xfId="0" applyNumberFormat="1" applyFont="1" applyFill="1" applyBorder="1" applyAlignment="1">
      <alignment horizontal="center" vertical="top" wrapText="1"/>
    </xf>
    <xf numFmtId="3" fontId="18" fillId="3" borderId="1" xfId="0" applyNumberFormat="1" applyFont="1" applyFill="1" applyBorder="1" applyAlignment="1">
      <alignment horizontal="center" vertical="top" wrapText="1"/>
    </xf>
    <xf numFmtId="3" fontId="18" fillId="4" borderId="1" xfId="0" applyNumberFormat="1" applyFont="1" applyFill="1" applyBorder="1" applyAlignment="1">
      <alignment horizontal="center" vertical="top" wrapText="1"/>
    </xf>
    <xf numFmtId="0" fontId="11" fillId="7" borderId="2" xfId="0" applyFont="1" applyFill="1" applyBorder="1" applyAlignment="1">
      <alignment vertical="top" wrapText="1"/>
    </xf>
    <xf numFmtId="0" fontId="15" fillId="7" borderId="4" xfId="0" applyFont="1" applyFill="1" applyBorder="1" applyAlignment="1">
      <alignment vertical="top" wrapText="1"/>
    </xf>
    <xf numFmtId="3" fontId="13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3" fontId="19" fillId="4" borderId="1" xfId="0" applyNumberFormat="1" applyFont="1" applyFill="1" applyBorder="1" applyAlignment="1">
      <alignment horizontal="center" vertical="top"/>
    </xf>
    <xf numFmtId="0" fontId="11" fillId="6" borderId="4" xfId="0" applyFont="1" applyFill="1" applyBorder="1" applyAlignment="1">
      <alignment vertical="top" wrapText="1"/>
    </xf>
    <xf numFmtId="0" fontId="5" fillId="7" borderId="3" xfId="0" applyFont="1" applyFill="1" applyBorder="1" applyAlignment="1">
      <alignment vertical="top" wrapText="1"/>
    </xf>
    <xf numFmtId="0" fontId="15" fillId="7" borderId="3" xfId="0" applyFont="1" applyFill="1" applyBorder="1" applyAlignment="1">
      <alignment horizontal="left" vertical="top" wrapText="1"/>
    </xf>
    <xf numFmtId="0" fontId="14" fillId="6" borderId="2" xfId="0" applyFont="1" applyFill="1" applyBorder="1" applyAlignment="1">
      <alignment vertical="top" wrapText="1"/>
    </xf>
    <xf numFmtId="0" fontId="16" fillId="7" borderId="2" xfId="0" applyFont="1" applyFill="1" applyBorder="1" applyAlignment="1">
      <alignment vertical="top" wrapText="1"/>
    </xf>
    <xf numFmtId="0" fontId="9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3" fontId="14" fillId="4" borderId="1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7" fillId="8" borderId="2" xfId="0" applyFont="1" applyFill="1" applyBorder="1" applyAlignment="1">
      <alignment vertical="top" wrapText="1"/>
    </xf>
    <xf numFmtId="0" fontId="4" fillId="7" borderId="0" xfId="0" applyFont="1" applyFill="1" applyAlignment="1">
      <alignment vertical="top"/>
    </xf>
    <xf numFmtId="0" fontId="7" fillId="8" borderId="3" xfId="0" applyFont="1" applyFill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vertical="top" wrapText="1"/>
    </xf>
    <xf numFmtId="0" fontId="20" fillId="6" borderId="3" xfId="0" applyFont="1" applyFill="1" applyBorder="1" applyAlignment="1">
      <alignment vertical="top" wrapText="1"/>
    </xf>
    <xf numFmtId="0" fontId="9" fillId="0" borderId="0" xfId="0" applyFont="1" applyFill="1"/>
    <xf numFmtId="0" fontId="1" fillId="0" borderId="3" xfId="0" applyFont="1" applyFill="1" applyBorder="1" applyAlignment="1">
      <alignment vertical="top" wrapText="1"/>
    </xf>
    <xf numFmtId="0" fontId="9" fillId="8" borderId="0" xfId="0" applyFont="1" applyFill="1"/>
    <xf numFmtId="0" fontId="9" fillId="0" borderId="5" xfId="0" applyFont="1" applyFill="1" applyBorder="1"/>
    <xf numFmtId="0" fontId="1" fillId="0" borderId="3" xfId="0" applyFont="1" applyBorder="1" applyAlignment="1">
      <alignment vertical="top" wrapText="1"/>
    </xf>
    <xf numFmtId="0" fontId="20" fillId="0" borderId="3" xfId="0" applyFont="1" applyBorder="1" applyAlignment="1">
      <alignment vertical="top" wrapText="1"/>
    </xf>
    <xf numFmtId="0" fontId="18" fillId="0" borderId="2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top" wrapText="1"/>
    </xf>
    <xf numFmtId="3" fontId="12" fillId="10" borderId="1" xfId="0" applyNumberFormat="1" applyFont="1" applyFill="1" applyBorder="1" applyAlignment="1">
      <alignment horizontal="center" vertical="top" wrapText="1"/>
    </xf>
    <xf numFmtId="0" fontId="13" fillId="5" borderId="2" xfId="0" applyFont="1" applyFill="1" applyBorder="1" applyAlignment="1">
      <alignment vertical="top" wrapText="1"/>
    </xf>
    <xf numFmtId="0" fontId="13" fillId="5" borderId="3" xfId="0" applyFont="1" applyFill="1" applyBorder="1" applyAlignment="1">
      <alignment vertical="top" wrapText="1"/>
    </xf>
    <xf numFmtId="0" fontId="13" fillId="6" borderId="2" xfId="0" applyFont="1" applyFill="1" applyBorder="1" applyAlignment="1">
      <alignment vertical="top" wrapText="1"/>
    </xf>
    <xf numFmtId="0" fontId="21" fillId="6" borderId="2" xfId="0" applyFont="1" applyFill="1" applyBorder="1" applyAlignment="1">
      <alignment vertical="top" wrapText="1"/>
    </xf>
    <xf numFmtId="0" fontId="18" fillId="8" borderId="2" xfId="0" applyFont="1" applyFill="1" applyBorder="1" applyAlignment="1">
      <alignment vertical="top" wrapText="1"/>
    </xf>
    <xf numFmtId="0" fontId="18" fillId="8" borderId="4" xfId="0" applyFont="1" applyFill="1" applyBorder="1" applyAlignment="1">
      <alignment vertical="top" wrapText="1"/>
    </xf>
    <xf numFmtId="0" fontId="18" fillId="6" borderId="2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21" fillId="0" borderId="2" xfId="0" applyFont="1" applyFill="1" applyBorder="1" applyAlignment="1">
      <alignment vertical="top" wrapText="1"/>
    </xf>
    <xf numFmtId="0" fontId="18" fillId="8" borderId="3" xfId="0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 wrapText="1"/>
    </xf>
    <xf numFmtId="0" fontId="19" fillId="6" borderId="2" xfId="0" applyFont="1" applyFill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8" fillId="5" borderId="3" xfId="0" applyFont="1" applyFill="1" applyBorder="1" applyAlignment="1">
      <alignment vertical="top" wrapText="1"/>
    </xf>
    <xf numFmtId="0" fontId="18" fillId="7" borderId="2" xfId="0" applyFont="1" applyFill="1" applyBorder="1" applyAlignment="1">
      <alignment vertical="top" wrapText="1"/>
    </xf>
    <xf numFmtId="0" fontId="21" fillId="7" borderId="2" xfId="0" applyFont="1" applyFill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20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4" fillId="0" borderId="5" xfId="0" applyFont="1" applyBorder="1"/>
    <xf numFmtId="0" fontId="4" fillId="7" borderId="0" xfId="0" applyFont="1" applyFill="1" applyBorder="1"/>
    <xf numFmtId="0" fontId="4" fillId="7" borderId="13" xfId="0" applyFont="1" applyFill="1" applyBorder="1" applyAlignment="1">
      <alignment vertical="top" wrapText="1"/>
    </xf>
    <xf numFmtId="0" fontId="5" fillId="7" borderId="13" xfId="0" applyFont="1" applyFill="1" applyBorder="1" applyAlignment="1">
      <alignment vertical="top" wrapText="1"/>
    </xf>
    <xf numFmtId="0" fontId="4" fillId="9" borderId="12" xfId="0" applyFont="1" applyFill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3" fontId="4" fillId="0" borderId="0" xfId="0" applyNumberFormat="1" applyFont="1"/>
    <xf numFmtId="0" fontId="4" fillId="7" borderId="3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vertical="top"/>
    </xf>
    <xf numFmtId="0" fontId="5" fillId="9" borderId="3" xfId="0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3" fontId="5" fillId="0" borderId="3" xfId="0" applyNumberFormat="1" applyFont="1" applyBorder="1" applyAlignment="1">
      <alignment vertical="top" wrapText="1" shrinkToFi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 shrinkToFit="1"/>
    </xf>
    <xf numFmtId="0" fontId="5" fillId="0" borderId="4" xfId="3" applyFont="1" applyFill="1" applyBorder="1" applyAlignment="1">
      <alignment horizontal="left" vertical="top" wrapText="1" shrinkToFit="1"/>
    </xf>
    <xf numFmtId="0" fontId="5" fillId="0" borderId="3" xfId="3" applyFont="1" applyFill="1" applyBorder="1" applyAlignment="1">
      <alignment horizontal="left" vertical="top" wrapText="1" shrinkToFit="1"/>
    </xf>
    <xf numFmtId="0" fontId="4" fillId="0" borderId="5" xfId="0" applyFont="1" applyBorder="1" applyAlignment="1">
      <alignment vertical="top" wrapText="1"/>
    </xf>
    <xf numFmtId="0" fontId="5" fillId="0" borderId="3" xfId="0" applyFont="1" applyFill="1" applyBorder="1" applyAlignment="1" applyProtection="1">
      <alignment vertical="top" wrapText="1"/>
      <protection locked="0"/>
    </xf>
    <xf numFmtId="0" fontId="4" fillId="0" borderId="3" xfId="0" applyFont="1" applyBorder="1" applyAlignment="1">
      <alignment vertical="top" wrapText="1" shrinkToFit="1"/>
    </xf>
    <xf numFmtId="3" fontId="4" fillId="0" borderId="3" xfId="1" applyNumberFormat="1" applyFont="1" applyFill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 shrinkToFit="1"/>
    </xf>
    <xf numFmtId="0" fontId="5" fillId="0" borderId="3" xfId="0" applyFont="1" applyBorder="1" applyAlignment="1">
      <alignment vertical="top" wrapText="1"/>
    </xf>
    <xf numFmtId="0" fontId="10" fillId="0" borderId="5" xfId="0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11" fillId="2" borderId="6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vertical="top" wrapText="1"/>
    </xf>
    <xf numFmtId="0" fontId="4" fillId="6" borderId="4" xfId="0" applyFont="1" applyFill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7" borderId="2" xfId="0" applyFont="1" applyFill="1" applyBorder="1" applyAlignment="1">
      <alignment vertical="top" wrapText="1"/>
    </xf>
    <xf numFmtId="0" fontId="15" fillId="4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11" fillId="8" borderId="2" xfId="0" applyFont="1" applyFill="1" applyBorder="1" applyAlignment="1">
      <alignment vertical="top" wrapText="1"/>
    </xf>
    <xf numFmtId="0" fontId="11" fillId="8" borderId="3" xfId="0" applyFont="1" applyFill="1" applyBorder="1" applyAlignment="1">
      <alignment vertical="top" wrapText="1"/>
    </xf>
    <xf numFmtId="0" fontId="1" fillId="0" borderId="0" xfId="0" applyFont="1" applyProtection="1">
      <protection locked="0"/>
    </xf>
    <xf numFmtId="0" fontId="18" fillId="8" borderId="1" xfId="0" applyFont="1" applyFill="1" applyBorder="1" applyAlignment="1" applyProtection="1">
      <alignment horizontal="center" vertical="top"/>
      <protection locked="0"/>
    </xf>
    <xf numFmtId="0" fontId="1" fillId="7" borderId="1" xfId="0" applyFont="1" applyFill="1" applyBorder="1" applyAlignment="1" applyProtection="1">
      <alignment vertical="top"/>
      <protection locked="0"/>
    </xf>
    <xf numFmtId="0" fontId="1" fillId="7" borderId="1" xfId="0" applyFont="1" applyFill="1" applyBorder="1" applyAlignment="1" applyProtection="1">
      <alignment horizontal="center" vertical="top"/>
      <protection locked="0"/>
    </xf>
    <xf numFmtId="3" fontId="1" fillId="7" borderId="1" xfId="0" applyNumberFormat="1" applyFont="1" applyFill="1" applyBorder="1" applyAlignment="1" applyProtection="1">
      <alignment horizontal="center" vertical="top"/>
      <protection locked="0"/>
    </xf>
    <xf numFmtId="3" fontId="18" fillId="7" borderId="1" xfId="0" applyNumberFormat="1" applyFont="1" applyFill="1" applyBorder="1" applyAlignment="1" applyProtection="1">
      <alignment horizontal="center" vertical="top"/>
      <protection locked="0"/>
    </xf>
    <xf numFmtId="43" fontId="1" fillId="0" borderId="1" xfId="0" applyNumberFormat="1" applyFont="1" applyBorder="1" applyAlignment="1" applyProtection="1">
      <alignment vertical="top"/>
      <protection locked="0"/>
    </xf>
    <xf numFmtId="0" fontId="18" fillId="7" borderId="1" xfId="0" applyFont="1" applyFill="1" applyBorder="1" applyAlignment="1" applyProtection="1">
      <alignment horizontal="left" vertical="top"/>
      <protection locked="0"/>
    </xf>
    <xf numFmtId="0" fontId="18" fillId="7" borderId="1" xfId="0" applyFont="1" applyFill="1" applyBorder="1" applyAlignment="1" applyProtection="1">
      <alignment horizontal="center" vertical="top"/>
      <protection locked="0"/>
    </xf>
    <xf numFmtId="165" fontId="18" fillId="7" borderId="1" xfId="2" applyNumberFormat="1" applyFont="1" applyFill="1" applyBorder="1" applyAlignment="1" applyProtection="1">
      <alignment horizontal="center" vertical="top"/>
      <protection locked="0"/>
    </xf>
    <xf numFmtId="43" fontId="18" fillId="0" borderId="1" xfId="0" applyNumberFormat="1" applyFont="1" applyBorder="1" applyAlignment="1" applyProtection="1">
      <alignment vertical="top"/>
      <protection locked="0"/>
    </xf>
    <xf numFmtId="0" fontId="18" fillId="7" borderId="0" xfId="0" applyFont="1" applyFill="1" applyBorder="1" applyAlignment="1" applyProtection="1">
      <alignment horizontal="left" vertical="top"/>
      <protection locked="0"/>
    </xf>
    <xf numFmtId="0" fontId="18" fillId="7" borderId="0" xfId="0" applyFont="1" applyFill="1" applyBorder="1" applyAlignment="1" applyProtection="1">
      <alignment horizontal="center" vertical="top"/>
      <protection locked="0"/>
    </xf>
    <xf numFmtId="165" fontId="18" fillId="7" borderId="0" xfId="2" applyNumberFormat="1" applyFont="1" applyFill="1" applyBorder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165" fontId="1" fillId="0" borderId="1" xfId="2" applyNumberFormat="1" applyFont="1" applyBorder="1" applyAlignment="1" applyProtection="1">
      <alignment horizontal="center" vertical="top"/>
      <protection locked="0"/>
    </xf>
    <xf numFmtId="2" fontId="1" fillId="0" borderId="1" xfId="0" applyNumberFormat="1" applyFont="1" applyBorder="1" applyAlignment="1" applyProtection="1">
      <alignment horizontal="center" vertical="top"/>
      <protection locked="0"/>
    </xf>
    <xf numFmtId="165" fontId="18" fillId="0" borderId="1" xfId="0" applyNumberFormat="1" applyFont="1" applyBorder="1" applyAlignment="1" applyProtection="1">
      <alignment horizontal="center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8" fillId="0" borderId="1" xfId="0" applyNumberFormat="1" applyFont="1" applyBorder="1" applyAlignment="1" applyProtection="1">
      <alignment horizontal="center" vertical="top"/>
      <protection locked="0"/>
    </xf>
    <xf numFmtId="165" fontId="18" fillId="0" borderId="1" xfId="2" applyNumberFormat="1" applyFont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18" fillId="8" borderId="1" xfId="0" applyFont="1" applyFill="1" applyBorder="1" applyAlignment="1">
      <alignment horizontal="center" vertical="top"/>
    </xf>
    <xf numFmtId="0" fontId="18" fillId="8" borderId="3" xfId="0" applyFont="1" applyFill="1" applyBorder="1" applyAlignment="1">
      <alignment horizontal="center" vertical="center"/>
    </xf>
    <xf numFmtId="0" fontId="18" fillId="12" borderId="1" xfId="0" applyFont="1" applyFill="1" applyBorder="1" applyAlignment="1">
      <alignment horizontal="left" vertical="top"/>
    </xf>
    <xf numFmtId="0" fontId="18" fillId="12" borderId="1" xfId="0" applyFont="1" applyFill="1" applyBorder="1" applyAlignment="1">
      <alignment horizontal="center" vertical="top"/>
    </xf>
    <xf numFmtId="3" fontId="18" fillId="12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8" fillId="0" borderId="0" xfId="0" applyFont="1"/>
    <xf numFmtId="165" fontId="18" fillId="12" borderId="1" xfId="2" applyNumberFormat="1" applyFont="1" applyFill="1" applyBorder="1" applyAlignment="1">
      <alignment horizontal="center" vertical="top"/>
    </xf>
    <xf numFmtId="165" fontId="18" fillId="12" borderId="1" xfId="2" applyNumberFormat="1" applyFont="1" applyFill="1" applyBorder="1" applyAlignment="1">
      <alignment vertical="center"/>
    </xf>
    <xf numFmtId="0" fontId="18" fillId="0" borderId="1" xfId="0" applyFont="1" applyBorder="1" applyAlignment="1">
      <alignment horizontal="center" vertical="top"/>
    </xf>
    <xf numFmtId="3" fontId="18" fillId="0" borderId="1" xfId="0" applyNumberFormat="1" applyFont="1" applyBorder="1" applyAlignment="1">
      <alignment horizontal="center" vertical="top"/>
    </xf>
    <xf numFmtId="3" fontId="1" fillId="0" borderId="0" xfId="0" applyNumberFormat="1" applyFont="1" applyAlignment="1">
      <alignment horizontal="center" vertical="top"/>
    </xf>
    <xf numFmtId="0" fontId="1" fillId="12" borderId="0" xfId="0" applyFont="1" applyFill="1" applyAlignment="1">
      <alignment horizontal="center" vertical="top"/>
    </xf>
    <xf numFmtId="0" fontId="1" fillId="0" borderId="0" xfId="0" applyFont="1" applyAlignment="1">
      <alignment vertical="top"/>
    </xf>
    <xf numFmtId="164" fontId="1" fillId="0" borderId="0" xfId="2" applyFont="1" applyAlignment="1">
      <alignment horizontal="center" vertical="top"/>
    </xf>
    <xf numFmtId="0" fontId="10" fillId="12" borderId="0" xfId="0" applyFont="1" applyFill="1" applyAlignment="1">
      <alignment vertical="top"/>
    </xf>
    <xf numFmtId="165" fontId="18" fillId="0" borderId="1" xfId="2" applyNumberFormat="1" applyFont="1" applyBorder="1" applyAlignment="1">
      <alignment horizontal="center" vertical="top"/>
    </xf>
    <xf numFmtId="165" fontId="1" fillId="0" borderId="0" xfId="0" applyNumberFormat="1" applyFont="1" applyAlignment="1">
      <alignment horizontal="center" vertical="top"/>
    </xf>
    <xf numFmtId="0" fontId="25" fillId="0" borderId="0" xfId="0" applyFont="1" applyAlignment="1">
      <alignment vertical="top"/>
    </xf>
    <xf numFmtId="165" fontId="18" fillId="0" borderId="0" xfId="2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0" applyFont="1"/>
    <xf numFmtId="0" fontId="8" fillId="12" borderId="0" xfId="0" applyFont="1" applyFill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165" fontId="18" fillId="0" borderId="2" xfId="0" applyNumberFormat="1" applyFont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left" vertical="top" wrapText="1"/>
    </xf>
    <xf numFmtId="4" fontId="1" fillId="7" borderId="1" xfId="0" applyNumberFormat="1" applyFont="1" applyFill="1" applyBorder="1" applyAlignment="1" applyProtection="1">
      <alignment horizontal="center" vertical="top"/>
      <protection locked="0"/>
    </xf>
    <xf numFmtId="164" fontId="1" fillId="0" borderId="1" xfId="2" applyNumberFormat="1" applyFont="1" applyBorder="1" applyAlignment="1" applyProtection="1">
      <alignment horizontal="center" vertical="top"/>
      <protection locked="0"/>
    </xf>
    <xf numFmtId="4" fontId="18" fillId="7" borderId="1" xfId="0" applyNumberFormat="1" applyFont="1" applyFill="1" applyBorder="1" applyAlignment="1" applyProtection="1">
      <alignment horizontal="center" vertical="top"/>
      <protection locked="0"/>
    </xf>
    <xf numFmtId="0" fontId="18" fillId="0" borderId="0" xfId="0" applyFont="1" applyProtection="1">
      <protection locked="0"/>
    </xf>
    <xf numFmtId="0" fontId="18" fillId="0" borderId="1" xfId="0" applyFont="1" applyBorder="1" applyAlignment="1" applyProtection="1">
      <alignment vertical="top"/>
      <protection locked="0"/>
    </xf>
    <xf numFmtId="164" fontId="18" fillId="0" borderId="1" xfId="2" applyNumberFormat="1" applyFont="1" applyBorder="1" applyAlignment="1" applyProtection="1">
      <alignment horizontal="center" vertical="top"/>
      <protection locked="0"/>
    </xf>
    <xf numFmtId="0" fontId="18" fillId="8" borderId="1" xfId="0" applyFont="1" applyFill="1" applyBorder="1" applyAlignment="1" applyProtection="1">
      <alignment vertical="top" wrapText="1"/>
      <protection locked="0"/>
    </xf>
    <xf numFmtId="0" fontId="1" fillId="8" borderId="1" xfId="0" applyFont="1" applyFill="1" applyBorder="1" applyAlignment="1" applyProtection="1">
      <alignment horizontal="center" vertical="top"/>
      <protection locked="0"/>
    </xf>
    <xf numFmtId="165" fontId="1" fillId="8" borderId="1" xfId="2" applyNumberFormat="1" applyFont="1" applyFill="1" applyBorder="1" applyAlignment="1" applyProtection="1">
      <alignment horizontal="center" vertical="top"/>
      <protection locked="0"/>
    </xf>
    <xf numFmtId="165" fontId="18" fillId="8" borderId="1" xfId="0" applyNumberFormat="1" applyFont="1" applyFill="1" applyBorder="1" applyAlignment="1" applyProtection="1">
      <alignment horizontal="center" vertical="top"/>
      <protection locked="0"/>
    </xf>
    <xf numFmtId="165" fontId="18" fillId="8" borderId="1" xfId="2" applyNumberFormat="1" applyFont="1" applyFill="1" applyBorder="1" applyAlignment="1" applyProtection="1">
      <alignment horizontal="center" vertical="top"/>
      <protection locked="0"/>
    </xf>
    <xf numFmtId="0" fontId="26" fillId="0" borderId="0" xfId="0" applyFont="1" applyAlignment="1">
      <alignment vertical="top"/>
    </xf>
    <xf numFmtId="0" fontId="26" fillId="0" borderId="0" xfId="0" applyFont="1" applyAlignment="1">
      <alignment horizontal="center" vertical="top"/>
    </xf>
    <xf numFmtId="0" fontId="26" fillId="0" borderId="0" xfId="0" applyFont="1"/>
    <xf numFmtId="0" fontId="10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 applyProtection="1">
      <alignment vertical="top"/>
      <protection locked="0"/>
    </xf>
    <xf numFmtId="0" fontId="28" fillId="0" borderId="0" xfId="0" applyFont="1"/>
    <xf numFmtId="0" fontId="26" fillId="0" borderId="0" xfId="0" applyFont="1" applyAlignment="1" applyProtection="1">
      <alignment vertical="top"/>
      <protection locked="0"/>
    </xf>
    <xf numFmtId="0" fontId="26" fillId="0" borderId="0" xfId="0" applyFont="1" applyAlignment="1" applyProtection="1">
      <alignment horizontal="center" vertical="top"/>
      <protection locked="0"/>
    </xf>
    <xf numFmtId="0" fontId="26" fillId="0" borderId="0" xfId="0" applyFont="1" applyProtection="1">
      <protection locked="0"/>
    </xf>
    <xf numFmtId="0" fontId="17" fillId="0" borderId="0" xfId="0" applyFont="1" applyAlignment="1" applyProtection="1">
      <alignment vertical="top"/>
      <protection locked="0"/>
    </xf>
    <xf numFmtId="0" fontId="17" fillId="0" borderId="0" xfId="0" applyFont="1" applyAlignment="1" applyProtection="1">
      <alignment horizontal="center" vertical="top"/>
      <protection locked="0"/>
    </xf>
    <xf numFmtId="0" fontId="17" fillId="0" borderId="0" xfId="0" applyFont="1" applyProtection="1">
      <protection locked="0"/>
    </xf>
    <xf numFmtId="0" fontId="9" fillId="0" borderId="1" xfId="0" applyFont="1" applyBorder="1"/>
    <xf numFmtId="0" fontId="26" fillId="0" borderId="1" xfId="0" applyFont="1" applyBorder="1"/>
    <xf numFmtId="0" fontId="17" fillId="12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left" vertical="top"/>
    </xf>
    <xf numFmtId="0" fontId="29" fillId="0" borderId="0" xfId="0" applyFont="1" applyAlignment="1">
      <alignment horizontal="center"/>
    </xf>
    <xf numFmtId="0" fontId="27" fillId="0" borderId="0" xfId="0" applyFont="1" applyAlignment="1">
      <alignment horizontal="right"/>
    </xf>
    <xf numFmtId="0" fontId="17" fillId="12" borderId="1" xfId="0" applyFont="1" applyFill="1" applyBorder="1" applyAlignment="1">
      <alignment horizontal="center" vertical="center"/>
    </xf>
    <xf numFmtId="0" fontId="17" fillId="12" borderId="1" xfId="0" applyFont="1" applyFill="1" applyBorder="1" applyAlignment="1">
      <alignment horizontal="center"/>
    </xf>
    <xf numFmtId="0" fontId="18" fillId="8" borderId="2" xfId="0" applyFont="1" applyFill="1" applyBorder="1" applyAlignment="1" applyProtection="1">
      <alignment horizontal="center" vertical="center"/>
      <protection locked="0"/>
    </xf>
    <xf numFmtId="0" fontId="18" fillId="8" borderId="3" xfId="0" applyFont="1" applyFill="1" applyBorder="1" applyAlignment="1" applyProtection="1">
      <alignment horizontal="center" vertical="center"/>
      <protection locked="0"/>
    </xf>
    <xf numFmtId="0" fontId="18" fillId="8" borderId="6" xfId="0" applyFont="1" applyFill="1" applyBorder="1" applyAlignment="1" applyProtection="1">
      <alignment horizontal="center" vertical="top"/>
      <protection locked="0"/>
    </xf>
    <xf numFmtId="0" fontId="18" fillId="8" borderId="7" xfId="0" applyFont="1" applyFill="1" applyBorder="1" applyAlignment="1" applyProtection="1">
      <alignment horizontal="center" vertical="top"/>
      <protection locked="0"/>
    </xf>
    <xf numFmtId="0" fontId="18" fillId="8" borderId="8" xfId="0" applyFont="1" applyFill="1" applyBorder="1" applyAlignment="1" applyProtection="1">
      <alignment horizontal="center" vertical="top"/>
      <protection locked="0"/>
    </xf>
    <xf numFmtId="0" fontId="10" fillId="0" borderId="14" xfId="0" applyFont="1" applyBorder="1" applyAlignment="1" applyProtection="1">
      <alignment horizontal="center" vertical="top"/>
      <protection locked="0"/>
    </xf>
    <xf numFmtId="0" fontId="18" fillId="8" borderId="2" xfId="0" applyFont="1" applyFill="1" applyBorder="1" applyAlignment="1" applyProtection="1">
      <alignment horizontal="center" vertical="center"/>
    </xf>
    <xf numFmtId="0" fontId="18" fillId="8" borderId="3" xfId="0" applyFont="1" applyFill="1" applyBorder="1" applyAlignment="1" applyProtection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8" borderId="3" xfId="0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top"/>
    </xf>
    <xf numFmtId="0" fontId="18" fillId="8" borderId="7" xfId="0" applyFont="1" applyFill="1" applyBorder="1" applyAlignment="1">
      <alignment horizontal="center" vertical="top"/>
    </xf>
    <xf numFmtId="0" fontId="18" fillId="8" borderId="8" xfId="0" applyFont="1" applyFill="1" applyBorder="1" applyAlignment="1">
      <alignment horizontal="center" vertical="top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165" fontId="15" fillId="0" borderId="2" xfId="2" applyNumberFormat="1" applyFont="1" applyBorder="1" applyAlignment="1">
      <alignment horizontal="center" vertical="top" wrapText="1"/>
    </xf>
    <xf numFmtId="165" fontId="15" fillId="0" borderId="3" xfId="2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3" fontId="15" fillId="0" borderId="2" xfId="0" applyNumberFormat="1" applyFont="1" applyBorder="1" applyAlignment="1">
      <alignment horizontal="center" vertical="top" wrapText="1"/>
    </xf>
    <xf numFmtId="3" fontId="15" fillId="0" borderId="3" xfId="0" applyNumberFormat="1" applyFont="1" applyBorder="1" applyAlignment="1">
      <alignment horizontal="center" vertical="top" wrapText="1"/>
    </xf>
    <xf numFmtId="0" fontId="11" fillId="4" borderId="6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center" vertical="top" wrapText="1"/>
    </xf>
    <xf numFmtId="0" fontId="11" fillId="4" borderId="8" xfId="0" applyFont="1" applyFill="1" applyBorder="1" applyAlignment="1">
      <alignment horizontal="center" vertical="top" wrapText="1"/>
    </xf>
    <xf numFmtId="0" fontId="15" fillId="5" borderId="2" xfId="0" applyFont="1" applyFill="1" applyBorder="1" applyAlignment="1">
      <alignment horizontal="center" vertical="top" wrapText="1"/>
    </xf>
    <xf numFmtId="0" fontId="15" fillId="5" borderId="3" xfId="0" applyFont="1" applyFill="1" applyBorder="1" applyAlignment="1">
      <alignment horizontal="center" vertical="top" wrapText="1"/>
    </xf>
    <xf numFmtId="0" fontId="11" fillId="3" borderId="6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1" fillId="3" borderId="8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 vertical="top" wrapText="1"/>
    </xf>
    <xf numFmtId="3" fontId="15" fillId="0" borderId="2" xfId="0" applyNumberFormat="1" applyFont="1" applyFill="1" applyBorder="1" applyAlignment="1">
      <alignment horizontal="center" vertical="top" wrapText="1"/>
    </xf>
    <xf numFmtId="3" fontId="15" fillId="0" borderId="3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3" fontId="4" fillId="0" borderId="3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7" borderId="2" xfId="0" applyFont="1" applyFill="1" applyBorder="1" applyAlignment="1">
      <alignment horizontal="center" vertical="top" wrapText="1"/>
    </xf>
    <xf numFmtId="0" fontId="15" fillId="7" borderId="3" xfId="0" applyFont="1" applyFill="1" applyBorder="1" applyAlignment="1">
      <alignment horizontal="center" vertical="top" wrapText="1"/>
    </xf>
    <xf numFmtId="3" fontId="15" fillId="7" borderId="2" xfId="0" applyNumberFormat="1" applyFont="1" applyFill="1" applyBorder="1" applyAlignment="1">
      <alignment horizontal="center" vertical="top" wrapText="1"/>
    </xf>
    <xf numFmtId="3" fontId="15" fillId="7" borderId="3" xfId="0" applyNumberFormat="1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center" vertical="top" wrapText="1"/>
    </xf>
    <xf numFmtId="3" fontId="4" fillId="7" borderId="2" xfId="0" applyNumberFormat="1" applyFont="1" applyFill="1" applyBorder="1" applyAlignment="1">
      <alignment horizontal="center" vertical="top" wrapText="1"/>
    </xf>
    <xf numFmtId="3" fontId="4" fillId="7" borderId="3" xfId="0" applyNumberFormat="1" applyFont="1" applyFill="1" applyBorder="1" applyAlignment="1">
      <alignment horizontal="center" vertical="top" wrapText="1"/>
    </xf>
    <xf numFmtId="3" fontId="4" fillId="6" borderId="2" xfId="0" applyNumberFormat="1" applyFont="1" applyFill="1" applyBorder="1" applyAlignment="1">
      <alignment horizontal="center" vertical="top" wrapText="1"/>
    </xf>
    <xf numFmtId="3" fontId="4" fillId="6" borderId="3" xfId="0" applyNumberFormat="1" applyFont="1" applyFill="1" applyBorder="1" applyAlignment="1">
      <alignment horizontal="center" vertical="top" wrapText="1"/>
    </xf>
    <xf numFmtId="0" fontId="15" fillId="6" borderId="2" xfId="0" applyFont="1" applyFill="1" applyBorder="1" applyAlignment="1">
      <alignment horizontal="center" vertical="top" wrapText="1"/>
    </xf>
    <xf numFmtId="0" fontId="15" fillId="6" borderId="3" xfId="0" applyFont="1" applyFill="1" applyBorder="1" applyAlignment="1">
      <alignment horizontal="center" vertical="top" wrapText="1"/>
    </xf>
    <xf numFmtId="0" fontId="4" fillId="7" borderId="2" xfId="0" applyFont="1" applyFill="1" applyBorder="1" applyAlignment="1">
      <alignment horizontal="center" vertical="top" wrapText="1"/>
    </xf>
    <xf numFmtId="0" fontId="4" fillId="7" borderId="3" xfId="0" applyFont="1" applyFill="1" applyBorder="1" applyAlignment="1">
      <alignment horizontal="center" vertical="top" wrapText="1"/>
    </xf>
    <xf numFmtId="0" fontId="11" fillId="5" borderId="2" xfId="0" applyFont="1" applyFill="1" applyBorder="1" applyAlignment="1">
      <alignment horizontal="center" vertical="top" wrapText="1"/>
    </xf>
    <xf numFmtId="0" fontId="11" fillId="5" borderId="3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top" wrapText="1"/>
    </xf>
    <xf numFmtId="3" fontId="11" fillId="5" borderId="2" xfId="0" applyNumberFormat="1" applyFont="1" applyFill="1" applyBorder="1" applyAlignment="1">
      <alignment horizontal="center" vertical="top" wrapText="1"/>
    </xf>
    <xf numFmtId="3" fontId="11" fillId="5" borderId="3" xfId="0" applyNumberFormat="1" applyFont="1" applyFill="1" applyBorder="1" applyAlignment="1">
      <alignment horizontal="center" vertical="top" wrapText="1"/>
    </xf>
    <xf numFmtId="3" fontId="15" fillId="6" borderId="2" xfId="0" applyNumberFormat="1" applyFont="1" applyFill="1" applyBorder="1" applyAlignment="1">
      <alignment horizontal="center" vertical="top" wrapText="1"/>
    </xf>
    <xf numFmtId="3" fontId="15" fillId="6" borderId="3" xfId="0" applyNumberFormat="1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top" wrapText="1"/>
    </xf>
    <xf numFmtId="3" fontId="5" fillId="0" borderId="3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3" fontId="7" fillId="5" borderId="2" xfId="0" applyNumberFormat="1" applyFont="1" applyFill="1" applyBorder="1" applyAlignment="1">
      <alignment horizontal="center" vertical="top" wrapText="1"/>
    </xf>
    <xf numFmtId="3" fontId="7" fillId="5" borderId="3" xfId="0" applyNumberFormat="1" applyFont="1" applyFill="1" applyBorder="1" applyAlignment="1">
      <alignment horizontal="center" vertical="top" wrapText="1"/>
    </xf>
    <xf numFmtId="3" fontId="4" fillId="0" borderId="2" xfId="0" quotePrefix="1" applyNumberFormat="1" applyFont="1" applyBorder="1" applyAlignment="1">
      <alignment horizontal="center" vertical="top" wrapText="1"/>
    </xf>
    <xf numFmtId="3" fontId="4" fillId="0" borderId="3" xfId="0" quotePrefix="1" applyNumberFormat="1" applyFont="1" applyBorder="1" applyAlignment="1">
      <alignment horizontal="center" vertical="top" wrapText="1"/>
    </xf>
    <xf numFmtId="165" fontId="15" fillId="0" borderId="2" xfId="2" applyNumberFormat="1" applyFont="1" applyFill="1" applyBorder="1" applyAlignment="1">
      <alignment horizontal="center" vertical="top" wrapText="1"/>
    </xf>
    <xf numFmtId="165" fontId="15" fillId="0" borderId="3" xfId="2" applyNumberFormat="1" applyFont="1" applyFill="1" applyBorder="1" applyAlignment="1">
      <alignment horizontal="center" vertical="top" wrapText="1"/>
    </xf>
    <xf numFmtId="165" fontId="4" fillId="6" borderId="2" xfId="2" applyNumberFormat="1" applyFont="1" applyFill="1" applyBorder="1" applyAlignment="1">
      <alignment horizontal="center" vertical="top" wrapText="1"/>
    </xf>
    <xf numFmtId="165" fontId="4" fillId="6" borderId="3" xfId="2" applyNumberFormat="1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11" fillId="2" borderId="6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3" fontId="14" fillId="5" borderId="2" xfId="0" applyNumberFormat="1" applyFont="1" applyFill="1" applyBorder="1" applyAlignment="1">
      <alignment horizontal="center" vertical="top" wrapText="1"/>
    </xf>
    <xf numFmtId="3" fontId="14" fillId="5" borderId="3" xfId="0" applyNumberFormat="1" applyFont="1" applyFill="1" applyBorder="1" applyAlignment="1">
      <alignment horizontal="center" vertical="top" wrapText="1"/>
    </xf>
    <xf numFmtId="3" fontId="4" fillId="6" borderId="1" xfId="0" applyNumberFormat="1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15" fillId="6" borderId="1" xfId="0" applyFont="1" applyFill="1" applyBorder="1" applyAlignment="1">
      <alignment horizontal="center" vertical="top" wrapText="1"/>
    </xf>
    <xf numFmtId="0" fontId="15" fillId="7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 wrapText="1"/>
    </xf>
    <xf numFmtId="3" fontId="4" fillId="7" borderId="1" xfId="0" applyNumberFormat="1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0" fontId="11" fillId="2" borderId="1" xfId="0" applyFont="1" applyFill="1" applyBorder="1" applyAlignment="1">
      <alignment horizontal="center" vertical="top" wrapText="1"/>
    </xf>
    <xf numFmtId="0" fontId="11" fillId="10" borderId="6" xfId="0" applyFont="1" applyFill="1" applyBorder="1" applyAlignment="1">
      <alignment horizontal="center" vertical="top" wrapText="1"/>
    </xf>
    <xf numFmtId="0" fontId="11" fillId="10" borderId="7" xfId="0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center" vertical="top" wrapText="1"/>
    </xf>
    <xf numFmtId="3" fontId="7" fillId="5" borderId="1" xfId="0" applyNumberFormat="1" applyFont="1" applyFill="1" applyBorder="1" applyAlignment="1">
      <alignment horizontal="center" vertical="top" wrapText="1"/>
    </xf>
    <xf numFmtId="3" fontId="15" fillId="6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3" fontId="15" fillId="0" borderId="1" xfId="0" applyNumberFormat="1" applyFont="1" applyFill="1" applyBorder="1" applyAlignment="1">
      <alignment horizontal="center" vertical="top" wrapText="1"/>
    </xf>
    <xf numFmtId="3" fontId="15" fillId="7" borderId="1" xfId="0" applyNumberFormat="1" applyFont="1" applyFill="1" applyBorder="1" applyAlignment="1">
      <alignment horizontal="center" vertical="top" wrapText="1"/>
    </xf>
    <xf numFmtId="0" fontId="15" fillId="7" borderId="9" xfId="0" applyFont="1" applyFill="1" applyBorder="1" applyAlignment="1">
      <alignment horizontal="center" vertical="top" wrapText="1"/>
    </xf>
    <xf numFmtId="0" fontId="15" fillId="7" borderId="5" xfId="0" applyFont="1" applyFill="1" applyBorder="1" applyAlignment="1">
      <alignment horizontal="center" vertical="top" wrapText="1"/>
    </xf>
    <xf numFmtId="3" fontId="18" fillId="5" borderId="1" xfId="0" applyNumberFormat="1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3" fontId="5" fillId="7" borderId="1" xfId="0" applyNumberFormat="1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3" fontId="11" fillId="5" borderId="1" xfId="0" applyNumberFormat="1" applyFont="1" applyFill="1" applyBorder="1" applyAlignment="1">
      <alignment horizontal="center" vertical="top" wrapText="1"/>
    </xf>
    <xf numFmtId="0" fontId="15" fillId="6" borderId="9" xfId="0" applyFont="1" applyFill="1" applyBorder="1" applyAlignment="1">
      <alignment horizontal="center" vertical="top" wrapText="1"/>
    </xf>
    <xf numFmtId="0" fontId="15" fillId="6" borderId="10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4" fillId="8" borderId="1" xfId="0" applyFont="1" applyFill="1" applyBorder="1" applyAlignment="1">
      <alignment horizontal="center" vertical="top" wrapText="1"/>
    </xf>
    <xf numFmtId="0" fontId="15" fillId="8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 vertical="top" wrapText="1"/>
    </xf>
    <xf numFmtId="3" fontId="11" fillId="8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8" fillId="6" borderId="1" xfId="0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center" vertical="top" wrapText="1"/>
    </xf>
    <xf numFmtId="3" fontId="20" fillId="6" borderId="1" xfId="0" applyNumberFormat="1" applyFont="1" applyFill="1" applyBorder="1" applyAlignment="1">
      <alignment horizontal="center" vertical="top" wrapText="1"/>
    </xf>
    <xf numFmtId="3" fontId="20" fillId="6" borderId="2" xfId="0" applyNumberFormat="1" applyFont="1" applyFill="1" applyBorder="1" applyAlignment="1">
      <alignment horizontal="center" vertical="top" wrapText="1"/>
    </xf>
    <xf numFmtId="3" fontId="20" fillId="6" borderId="4" xfId="0" applyNumberFormat="1" applyFont="1" applyFill="1" applyBorder="1" applyAlignment="1">
      <alignment horizontal="center" vertical="top" wrapText="1"/>
    </xf>
    <xf numFmtId="3" fontId="20" fillId="0" borderId="1" xfId="0" applyNumberFormat="1" applyFont="1" applyFill="1" applyBorder="1" applyAlignment="1">
      <alignment horizontal="center" vertical="top" wrapText="1"/>
    </xf>
    <xf numFmtId="3" fontId="20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8" borderId="1" xfId="0" applyFont="1" applyFill="1" applyBorder="1" applyAlignment="1">
      <alignment horizontal="center" vertical="top" wrapText="1"/>
    </xf>
    <xf numFmtId="0" fontId="20" fillId="8" borderId="1" xfId="0" applyFont="1" applyFill="1" applyBorder="1" applyAlignment="1">
      <alignment horizontal="center" vertical="top" wrapText="1"/>
    </xf>
    <xf numFmtId="3" fontId="1" fillId="6" borderId="2" xfId="0" applyNumberFormat="1" applyFont="1" applyFill="1" applyBorder="1" applyAlignment="1">
      <alignment horizontal="center" vertical="top" wrapText="1"/>
    </xf>
    <xf numFmtId="3" fontId="1" fillId="6" borderId="3" xfId="0" applyNumberFormat="1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20" fillId="6" borderId="1" xfId="0" applyFont="1" applyFill="1" applyBorder="1" applyAlignment="1">
      <alignment horizontal="center" vertical="top" wrapText="1"/>
    </xf>
    <xf numFmtId="0" fontId="20" fillId="7" borderId="1" xfId="0" applyFont="1" applyFill="1" applyBorder="1" applyAlignment="1">
      <alignment horizontal="center" vertical="top" wrapText="1"/>
    </xf>
    <xf numFmtId="3" fontId="1" fillId="7" borderId="1" xfId="0" applyNumberFormat="1" applyFont="1" applyFill="1" applyBorder="1" applyAlignment="1">
      <alignment horizontal="center" vertical="top" wrapText="1"/>
    </xf>
    <xf numFmtId="3" fontId="18" fillId="8" borderId="1" xfId="0" applyNumberFormat="1" applyFont="1" applyFill="1" applyBorder="1" applyAlignment="1">
      <alignment horizontal="center" vertical="top" wrapText="1"/>
    </xf>
    <xf numFmtId="3" fontId="13" fillId="5" borderId="1" xfId="0" applyNumberFormat="1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3" fontId="20" fillId="7" borderId="1" xfId="0" applyNumberFormat="1" applyFont="1" applyFill="1" applyBorder="1" applyAlignment="1">
      <alignment horizontal="center" vertical="top" wrapText="1"/>
    </xf>
    <xf numFmtId="0" fontId="20" fillId="5" borderId="1" xfId="0" applyFont="1" applyFill="1" applyBorder="1" applyAlignment="1">
      <alignment horizontal="center" vertical="top" wrapText="1"/>
    </xf>
    <xf numFmtId="3" fontId="13" fillId="8" borderId="1" xfId="0" applyNumberFormat="1" applyFont="1" applyFill="1" applyBorder="1" applyAlignment="1">
      <alignment horizontal="center" vertical="top" wrapText="1"/>
    </xf>
    <xf numFmtId="3" fontId="13" fillId="8" borderId="2" xfId="0" applyNumberFormat="1" applyFont="1" applyFill="1" applyBorder="1" applyAlignment="1">
      <alignment horizontal="center" vertical="top" wrapText="1"/>
    </xf>
    <xf numFmtId="3" fontId="13" fillId="8" borderId="3" xfId="0" applyNumberFormat="1" applyFont="1" applyFill="1" applyBorder="1" applyAlignment="1">
      <alignment horizontal="center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top" wrapText="1"/>
    </xf>
    <xf numFmtId="165" fontId="15" fillId="0" borderId="1" xfId="2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3" fontId="4" fillId="0" borderId="9" xfId="0" applyNumberFormat="1" applyFont="1" applyFill="1" applyBorder="1" applyAlignment="1">
      <alignment horizontal="center" vertical="top" wrapText="1"/>
    </xf>
    <xf numFmtId="3" fontId="4" fillId="0" borderId="10" xfId="0" applyNumberFormat="1" applyFont="1" applyFill="1" applyBorder="1" applyAlignment="1">
      <alignment horizontal="center" vertical="top" wrapText="1"/>
    </xf>
    <xf numFmtId="0" fontId="15" fillId="8" borderId="2" xfId="0" applyFont="1" applyFill="1" applyBorder="1" applyAlignment="1">
      <alignment horizontal="center" vertical="top" wrapText="1"/>
    </xf>
    <xf numFmtId="0" fontId="15" fillId="8" borderId="3" xfId="0" applyFont="1" applyFill="1" applyBorder="1" applyAlignment="1">
      <alignment horizontal="center" vertical="top" wrapText="1"/>
    </xf>
    <xf numFmtId="3" fontId="11" fillId="8" borderId="2" xfId="0" applyNumberFormat="1" applyFont="1" applyFill="1" applyBorder="1" applyAlignment="1">
      <alignment horizontal="center" vertical="top" wrapText="1"/>
    </xf>
    <xf numFmtId="3" fontId="11" fillId="8" borderId="3" xfId="0" applyNumberFormat="1" applyFont="1" applyFill="1" applyBorder="1" applyAlignment="1">
      <alignment horizontal="center" vertical="top" wrapText="1"/>
    </xf>
    <xf numFmtId="165" fontId="15" fillId="6" borderId="1" xfId="2" applyNumberFormat="1" applyFont="1" applyFill="1" applyBorder="1" applyAlignment="1">
      <alignment horizontal="center" vertical="top" wrapText="1"/>
    </xf>
  </cellXfs>
  <cellStyles count="4">
    <cellStyle name="Comma" xfId="2" builtinId="3"/>
    <cellStyle name="Normal" xfId="0" builtinId="0"/>
    <cellStyle name="ปกติ_Sheet4" xfId="1"/>
    <cellStyle name="ปกติ_ขยายประปา 49 ภาพรวม-ส่งจังหวัด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opLeftCell="A46" zoomScale="140" zoomScaleNormal="140" workbookViewId="0">
      <selection activeCell="C9" sqref="C9"/>
    </sheetView>
  </sheetViews>
  <sheetFormatPr defaultRowHeight="17.25"/>
  <cols>
    <col min="1" max="1" width="13.85546875" style="63" customWidth="1"/>
    <col min="2" max="2" width="9.7109375" style="63" customWidth="1"/>
    <col min="3" max="3" width="19.85546875" style="63" customWidth="1"/>
    <col min="4" max="4" width="10.28515625" style="63" customWidth="1"/>
    <col min="5" max="6" width="9.140625" style="63"/>
    <col min="7" max="7" width="8.28515625" style="63" customWidth="1"/>
    <col min="8" max="8" width="16" style="63" customWidth="1"/>
    <col min="9" max="16384" width="9.140625" style="63"/>
  </cols>
  <sheetData>
    <row r="1" spans="1:8">
      <c r="G1" s="246" t="s">
        <v>1336</v>
      </c>
      <c r="H1" s="246"/>
    </row>
    <row r="2" spans="1:8" s="234" customFormat="1" ht="27.75">
      <c r="A2" s="245" t="s">
        <v>1141</v>
      </c>
      <c r="B2" s="245"/>
      <c r="C2" s="245"/>
      <c r="D2" s="245"/>
      <c r="E2" s="245"/>
      <c r="F2" s="245"/>
      <c r="G2" s="245"/>
      <c r="H2" s="245"/>
    </row>
    <row r="3" spans="1:8" s="234" customFormat="1" ht="27.75">
      <c r="A3" s="245" t="s">
        <v>1312</v>
      </c>
      <c r="B3" s="245"/>
      <c r="C3" s="245"/>
      <c r="D3" s="245"/>
      <c r="E3" s="245"/>
      <c r="F3" s="245"/>
      <c r="G3" s="245"/>
      <c r="H3" s="245"/>
    </row>
    <row r="4" spans="1:8" s="232" customFormat="1" ht="24">
      <c r="A4" s="232" t="s">
        <v>1313</v>
      </c>
    </row>
    <row r="5" spans="1:8" ht="18.75">
      <c r="A5" s="247" t="s">
        <v>1323</v>
      </c>
      <c r="B5" s="247" t="s">
        <v>1160</v>
      </c>
      <c r="C5" s="247" t="s">
        <v>1324</v>
      </c>
      <c r="D5" s="248" t="s">
        <v>1325</v>
      </c>
      <c r="E5" s="248"/>
      <c r="F5" s="248"/>
      <c r="G5" s="248"/>
      <c r="H5" s="248"/>
    </row>
    <row r="6" spans="1:8" ht="18.75">
      <c r="A6" s="247"/>
      <c r="B6" s="247"/>
      <c r="C6" s="247"/>
      <c r="D6" s="243" t="s">
        <v>1326</v>
      </c>
      <c r="E6" s="243" t="s">
        <v>1327</v>
      </c>
      <c r="F6" s="243" t="s">
        <v>4</v>
      </c>
      <c r="G6" s="243" t="s">
        <v>5</v>
      </c>
      <c r="H6" s="243" t="s">
        <v>1328</v>
      </c>
    </row>
    <row r="7" spans="1:8" ht="18.75">
      <c r="A7" s="244" t="s">
        <v>1329</v>
      </c>
      <c r="B7" s="242" t="s">
        <v>1140</v>
      </c>
      <c r="C7" s="242"/>
      <c r="D7" s="242"/>
      <c r="E7" s="242"/>
      <c r="F7" s="242"/>
      <c r="G7" s="242"/>
      <c r="H7" s="242"/>
    </row>
    <row r="8" spans="1:8" ht="18.75">
      <c r="A8" s="244"/>
      <c r="B8" s="242" t="s">
        <v>1135</v>
      </c>
      <c r="C8" s="241"/>
      <c r="D8" s="241"/>
      <c r="E8" s="241"/>
      <c r="F8" s="241"/>
      <c r="G8" s="241"/>
      <c r="H8" s="241"/>
    </row>
    <row r="9" spans="1:8" ht="18.75">
      <c r="A9" s="244"/>
      <c r="B9" s="242" t="s">
        <v>1136</v>
      </c>
      <c r="C9" s="241"/>
      <c r="D9" s="241"/>
      <c r="E9" s="241"/>
      <c r="F9" s="241"/>
      <c r="G9" s="241"/>
      <c r="H9" s="241"/>
    </row>
    <row r="10" spans="1:8" ht="18.75">
      <c r="A10" s="244"/>
      <c r="B10" s="242" t="s">
        <v>1137</v>
      </c>
      <c r="C10" s="241"/>
      <c r="D10" s="241"/>
      <c r="E10" s="241"/>
      <c r="F10" s="241"/>
      <c r="G10" s="241"/>
      <c r="H10" s="241"/>
    </row>
    <row r="11" spans="1:8" ht="18.75">
      <c r="A11" s="244"/>
      <c r="B11" s="242" t="s">
        <v>1138</v>
      </c>
      <c r="C11" s="241"/>
      <c r="D11" s="241"/>
      <c r="E11" s="241"/>
      <c r="F11" s="241"/>
      <c r="G11" s="241"/>
      <c r="H11" s="241"/>
    </row>
    <row r="12" spans="1:8" ht="18.75">
      <c r="A12" s="244"/>
      <c r="B12" s="242" t="s">
        <v>1139</v>
      </c>
      <c r="C12" s="241"/>
      <c r="D12" s="241"/>
      <c r="E12" s="241"/>
      <c r="F12" s="241"/>
      <c r="G12" s="241"/>
      <c r="H12" s="241"/>
    </row>
    <row r="13" spans="1:8" ht="18.75">
      <c r="A13" s="244" t="s">
        <v>1337</v>
      </c>
      <c r="B13" s="242" t="s">
        <v>1140</v>
      </c>
      <c r="C13" s="241"/>
      <c r="D13" s="241"/>
      <c r="E13" s="241"/>
      <c r="F13" s="241"/>
      <c r="G13" s="241"/>
      <c r="H13" s="241"/>
    </row>
    <row r="14" spans="1:8" ht="18.75">
      <c r="A14" s="244"/>
      <c r="B14" s="242" t="s">
        <v>1135</v>
      </c>
      <c r="C14" s="241"/>
      <c r="D14" s="241"/>
      <c r="E14" s="241"/>
      <c r="F14" s="241"/>
      <c r="G14" s="241"/>
      <c r="H14" s="241"/>
    </row>
    <row r="15" spans="1:8" ht="18.75">
      <c r="A15" s="244"/>
      <c r="B15" s="242" t="s">
        <v>1136</v>
      </c>
      <c r="C15" s="241"/>
      <c r="D15" s="241"/>
      <c r="E15" s="241"/>
      <c r="F15" s="241"/>
      <c r="G15" s="241"/>
      <c r="H15" s="241"/>
    </row>
    <row r="16" spans="1:8" ht="18.75">
      <c r="A16" s="244"/>
      <c r="B16" s="242" t="s">
        <v>1137</v>
      </c>
      <c r="C16" s="241"/>
      <c r="D16" s="241"/>
      <c r="E16" s="241"/>
      <c r="F16" s="241"/>
      <c r="G16" s="241"/>
      <c r="H16" s="241"/>
    </row>
    <row r="17" spans="1:8" ht="18.75">
      <c r="A17" s="244"/>
      <c r="B17" s="242" t="s">
        <v>1138</v>
      </c>
      <c r="C17" s="241"/>
      <c r="D17" s="241"/>
      <c r="E17" s="241"/>
      <c r="F17" s="241"/>
      <c r="G17" s="241"/>
      <c r="H17" s="241"/>
    </row>
    <row r="18" spans="1:8" ht="18.75">
      <c r="A18" s="244" t="s">
        <v>1338</v>
      </c>
      <c r="B18" s="242" t="s">
        <v>1140</v>
      </c>
      <c r="C18" s="241"/>
      <c r="D18" s="241"/>
      <c r="E18" s="241"/>
      <c r="F18" s="241"/>
      <c r="G18" s="241"/>
      <c r="H18" s="241"/>
    </row>
    <row r="19" spans="1:8" ht="18.75">
      <c r="A19" s="244"/>
      <c r="B19" s="242" t="s">
        <v>1135</v>
      </c>
      <c r="C19" s="241"/>
      <c r="D19" s="241"/>
      <c r="E19" s="241"/>
      <c r="F19" s="241"/>
      <c r="G19" s="241"/>
      <c r="H19" s="241"/>
    </row>
    <row r="20" spans="1:8" ht="18.75">
      <c r="A20" s="244"/>
      <c r="B20" s="242" t="s">
        <v>1136</v>
      </c>
      <c r="C20" s="241"/>
      <c r="D20" s="241"/>
      <c r="E20" s="241"/>
      <c r="F20" s="241"/>
      <c r="G20" s="241"/>
      <c r="H20" s="241"/>
    </row>
    <row r="21" spans="1:8" ht="18.75">
      <c r="A21" s="244"/>
      <c r="B21" s="242" t="s">
        <v>1137</v>
      </c>
      <c r="C21" s="241"/>
      <c r="D21" s="241"/>
      <c r="E21" s="241"/>
      <c r="F21" s="241"/>
      <c r="G21" s="241"/>
      <c r="H21" s="241"/>
    </row>
    <row r="22" spans="1:8" ht="18.75">
      <c r="A22" s="244"/>
      <c r="B22" s="242" t="s">
        <v>1138</v>
      </c>
      <c r="C22" s="241"/>
      <c r="D22" s="241"/>
      <c r="E22" s="241"/>
      <c r="F22" s="241"/>
      <c r="G22" s="241"/>
      <c r="H22" s="241"/>
    </row>
    <row r="23" spans="1:8" ht="18.75">
      <c r="A23" s="244" t="s">
        <v>1339</v>
      </c>
      <c r="B23" s="242" t="s">
        <v>1140</v>
      </c>
      <c r="C23" s="241"/>
      <c r="D23" s="241"/>
      <c r="E23" s="241"/>
      <c r="F23" s="241"/>
      <c r="G23" s="241"/>
      <c r="H23" s="241"/>
    </row>
    <row r="24" spans="1:8" ht="18.75">
      <c r="A24" s="244"/>
      <c r="B24" s="242" t="s">
        <v>1135</v>
      </c>
      <c r="C24" s="241"/>
      <c r="D24" s="241"/>
      <c r="E24" s="241"/>
      <c r="F24" s="241"/>
      <c r="G24" s="241"/>
      <c r="H24" s="241"/>
    </row>
    <row r="25" spans="1:8" ht="18.75">
      <c r="A25" s="244"/>
      <c r="B25" s="242" t="s">
        <v>1136</v>
      </c>
      <c r="C25" s="241"/>
      <c r="D25" s="241"/>
      <c r="E25" s="241"/>
      <c r="F25" s="241"/>
      <c r="G25" s="241"/>
      <c r="H25" s="241"/>
    </row>
    <row r="26" spans="1:8" ht="18.75">
      <c r="A26" s="244"/>
      <c r="B26" s="242" t="s">
        <v>1137</v>
      </c>
      <c r="C26" s="241"/>
      <c r="D26" s="241"/>
      <c r="E26" s="241"/>
      <c r="F26" s="241"/>
      <c r="G26" s="241"/>
      <c r="H26" s="241"/>
    </row>
    <row r="27" spans="1:8" ht="18.75">
      <c r="A27" s="244"/>
      <c r="B27" s="242" t="s">
        <v>1138</v>
      </c>
      <c r="C27" s="241"/>
      <c r="D27" s="241"/>
      <c r="E27" s="241"/>
      <c r="F27" s="241"/>
      <c r="G27" s="241"/>
      <c r="H27" s="241"/>
    </row>
    <row r="28" spans="1:8" ht="18.75">
      <c r="A28" s="244" t="s">
        <v>1340</v>
      </c>
      <c r="B28" s="242" t="s">
        <v>1140</v>
      </c>
      <c r="C28" s="241"/>
      <c r="D28" s="241"/>
      <c r="E28" s="241"/>
      <c r="F28" s="241"/>
      <c r="G28" s="241"/>
      <c r="H28" s="241"/>
    </row>
    <row r="29" spans="1:8" ht="18.75">
      <c r="A29" s="244"/>
      <c r="B29" s="242" t="s">
        <v>1135</v>
      </c>
      <c r="C29" s="241"/>
      <c r="D29" s="241"/>
      <c r="E29" s="241"/>
      <c r="F29" s="241"/>
      <c r="G29" s="241"/>
      <c r="H29" s="241"/>
    </row>
    <row r="30" spans="1:8" ht="18.75">
      <c r="A30" s="244"/>
      <c r="B30" s="242" t="s">
        <v>1136</v>
      </c>
      <c r="C30" s="241"/>
      <c r="D30" s="241"/>
      <c r="E30" s="241"/>
      <c r="F30" s="241"/>
      <c r="G30" s="241"/>
      <c r="H30" s="241"/>
    </row>
    <row r="31" spans="1:8" ht="18.75">
      <c r="A31" s="244"/>
      <c r="B31" s="242" t="s">
        <v>1137</v>
      </c>
      <c r="C31" s="241"/>
      <c r="D31" s="241"/>
      <c r="E31" s="241"/>
      <c r="F31" s="241"/>
      <c r="G31" s="241"/>
      <c r="H31" s="241"/>
    </row>
    <row r="32" spans="1:8" ht="18.75">
      <c r="A32" s="244"/>
      <c r="B32" s="242" t="s">
        <v>1138</v>
      </c>
      <c r="C32" s="241"/>
      <c r="D32" s="241"/>
      <c r="E32" s="241"/>
      <c r="F32" s="241"/>
      <c r="G32" s="241"/>
      <c r="H32" s="241"/>
    </row>
    <row r="33" spans="1:11" ht="18.75">
      <c r="A33" s="244" t="s">
        <v>1341</v>
      </c>
      <c r="B33" s="242" t="s">
        <v>1140</v>
      </c>
      <c r="C33" s="241"/>
      <c r="D33" s="241"/>
      <c r="E33" s="241"/>
      <c r="F33" s="241"/>
      <c r="G33" s="241"/>
      <c r="H33" s="241"/>
    </row>
    <row r="34" spans="1:11" ht="18.75">
      <c r="A34" s="244"/>
      <c r="B34" s="242" t="s">
        <v>1135</v>
      </c>
      <c r="C34" s="241"/>
      <c r="D34" s="241"/>
      <c r="E34" s="241"/>
      <c r="F34" s="241"/>
      <c r="G34" s="241"/>
      <c r="H34" s="241"/>
    </row>
    <row r="35" spans="1:11" ht="18.75">
      <c r="A35" s="244"/>
      <c r="B35" s="242" t="s">
        <v>1136</v>
      </c>
      <c r="C35" s="241"/>
      <c r="D35" s="241"/>
      <c r="E35" s="241"/>
      <c r="F35" s="241"/>
      <c r="G35" s="241"/>
      <c r="H35" s="241"/>
    </row>
    <row r="36" spans="1:11" ht="18.75">
      <c r="A36" s="244"/>
      <c r="B36" s="242" t="s">
        <v>1137</v>
      </c>
      <c r="C36" s="241"/>
      <c r="D36" s="241"/>
      <c r="E36" s="241"/>
      <c r="F36" s="241"/>
      <c r="G36" s="241"/>
      <c r="H36" s="241"/>
    </row>
    <row r="37" spans="1:11" ht="18.75">
      <c r="A37" s="244"/>
      <c r="B37" s="242" t="s">
        <v>1138</v>
      </c>
      <c r="C37" s="241"/>
      <c r="D37" s="241"/>
      <c r="E37" s="241"/>
      <c r="F37" s="241"/>
      <c r="G37" s="241"/>
      <c r="H37" s="241"/>
    </row>
    <row r="43" spans="1:11" ht="19.5" customHeight="1">
      <c r="A43" s="62" t="s">
        <v>1330</v>
      </c>
    </row>
    <row r="44" spans="1:11" s="240" customFormat="1" ht="18.75">
      <c r="A44" s="238" t="s">
        <v>1335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</row>
    <row r="45" spans="1:11" s="237" customFormat="1" ht="18.75">
      <c r="A45" s="238" t="s">
        <v>621</v>
      </c>
      <c r="B45" s="238" t="s">
        <v>1331</v>
      </c>
      <c r="C45" s="236"/>
      <c r="D45" s="236"/>
      <c r="E45" s="236"/>
      <c r="F45" s="236"/>
      <c r="G45" s="236"/>
      <c r="H45" s="236"/>
      <c r="I45" s="236"/>
      <c r="J45" s="236"/>
      <c r="K45" s="236"/>
    </row>
    <row r="46" spans="1:11" s="237" customFormat="1" ht="18.75">
      <c r="A46" s="235"/>
      <c r="B46" s="228" t="s">
        <v>132</v>
      </c>
      <c r="C46" s="229"/>
      <c r="D46" s="229"/>
      <c r="E46" s="229"/>
      <c r="F46" s="229"/>
      <c r="G46" s="229"/>
      <c r="H46" s="229"/>
      <c r="I46" s="236"/>
      <c r="J46" s="236"/>
      <c r="K46" s="236"/>
    </row>
    <row r="47" spans="1:11" s="237" customFormat="1" ht="18.75">
      <c r="A47" s="235"/>
      <c r="B47" s="228" t="s">
        <v>1148</v>
      </c>
      <c r="C47" s="229"/>
      <c r="D47" s="229"/>
      <c r="E47" s="229"/>
      <c r="F47" s="229"/>
      <c r="G47" s="229"/>
      <c r="H47" s="229"/>
      <c r="I47" s="236"/>
      <c r="J47" s="236"/>
      <c r="K47" s="236"/>
    </row>
    <row r="48" spans="1:11" s="237" customFormat="1" ht="18.75">
      <c r="A48" s="235"/>
      <c r="B48" s="228" t="s">
        <v>1147</v>
      </c>
      <c r="C48" s="229"/>
      <c r="D48" s="229"/>
      <c r="E48" s="229"/>
      <c r="F48" s="229"/>
      <c r="G48" s="229"/>
      <c r="H48" s="229"/>
      <c r="I48" s="236"/>
      <c r="J48" s="236"/>
      <c r="K48" s="236"/>
    </row>
    <row r="49" spans="1:11" s="237" customFormat="1" ht="18.75">
      <c r="A49" s="235"/>
      <c r="B49" s="228" t="s">
        <v>1146</v>
      </c>
      <c r="C49" s="229"/>
      <c r="D49" s="229"/>
      <c r="E49" s="229"/>
      <c r="F49" s="229"/>
      <c r="G49" s="229"/>
      <c r="H49" s="229"/>
      <c r="I49" s="236"/>
      <c r="J49" s="236"/>
      <c r="K49" s="236"/>
    </row>
    <row r="50" spans="1:11" s="237" customFormat="1" ht="18.75">
      <c r="A50" s="235"/>
      <c r="B50" s="228" t="s">
        <v>1158</v>
      </c>
      <c r="C50" s="229"/>
      <c r="D50" s="229"/>
      <c r="E50" s="229"/>
      <c r="F50" s="229"/>
      <c r="G50" s="229"/>
      <c r="H50" s="229"/>
      <c r="I50" s="236"/>
      <c r="J50" s="236"/>
      <c r="K50" s="236"/>
    </row>
    <row r="51" spans="1:11" s="237" customFormat="1" ht="18.75">
      <c r="A51" s="235"/>
      <c r="B51" s="228" t="s">
        <v>1159</v>
      </c>
      <c r="C51" s="229"/>
      <c r="D51" s="229"/>
      <c r="E51" s="229"/>
      <c r="F51" s="229"/>
      <c r="G51" s="229"/>
      <c r="H51" s="229"/>
      <c r="I51" s="236"/>
      <c r="J51" s="236"/>
      <c r="K51" s="236"/>
    </row>
    <row r="52" spans="1:11" s="240" customFormat="1" ht="18.75">
      <c r="A52" s="238" t="s">
        <v>1334</v>
      </c>
      <c r="B52" s="239"/>
      <c r="C52" s="239"/>
      <c r="D52" s="239"/>
      <c r="E52" s="239"/>
      <c r="F52" s="239"/>
      <c r="G52" s="239"/>
      <c r="H52" s="239"/>
      <c r="I52" s="239"/>
      <c r="J52" s="239"/>
      <c r="K52" s="239"/>
    </row>
    <row r="53" spans="1:11" s="237" customFormat="1" ht="18.75">
      <c r="A53" s="235"/>
      <c r="B53" s="228" t="s">
        <v>1164</v>
      </c>
      <c r="C53" s="229"/>
      <c r="D53" s="229"/>
      <c r="E53" s="229"/>
      <c r="F53" s="236"/>
      <c r="G53" s="236"/>
      <c r="H53" s="236"/>
      <c r="I53" s="236"/>
      <c r="J53" s="236"/>
      <c r="K53" s="236"/>
    </row>
    <row r="54" spans="1:11" s="237" customFormat="1" ht="18.75">
      <c r="A54" s="235"/>
      <c r="B54" s="228" t="s">
        <v>1166</v>
      </c>
      <c r="C54" s="229"/>
      <c r="D54" s="229"/>
      <c r="E54" s="229"/>
      <c r="F54" s="236"/>
      <c r="G54" s="236"/>
      <c r="H54" s="236"/>
      <c r="I54" s="236"/>
      <c r="J54" s="236"/>
      <c r="K54" s="236"/>
    </row>
    <row r="55" spans="1:11" s="237" customFormat="1" ht="18.75">
      <c r="A55" s="235"/>
      <c r="B55" s="228" t="s">
        <v>1171</v>
      </c>
      <c r="C55" s="229"/>
      <c r="D55" s="229"/>
      <c r="E55" s="229"/>
      <c r="F55" s="236"/>
      <c r="G55" s="236"/>
      <c r="H55" s="236"/>
      <c r="I55" s="236"/>
      <c r="J55" s="236"/>
      <c r="K55" s="236"/>
    </row>
    <row r="56" spans="1:11" s="237" customFormat="1" ht="18.75">
      <c r="A56" s="235"/>
      <c r="B56" s="228" t="s">
        <v>1172</v>
      </c>
      <c r="C56" s="229"/>
      <c r="D56" s="229"/>
      <c r="E56" s="229"/>
      <c r="F56" s="236"/>
      <c r="G56" s="236"/>
      <c r="H56" s="236"/>
      <c r="I56" s="236"/>
      <c r="J56" s="236"/>
      <c r="K56" s="236"/>
    </row>
    <row r="57" spans="1:11" s="237" customFormat="1" ht="18.75">
      <c r="A57" s="235"/>
      <c r="B57" s="228" t="s">
        <v>1173</v>
      </c>
      <c r="C57" s="229"/>
      <c r="D57" s="229"/>
      <c r="E57" s="229"/>
      <c r="F57" s="236"/>
      <c r="G57" s="236"/>
      <c r="H57" s="236"/>
      <c r="I57" s="236"/>
      <c r="J57" s="236"/>
      <c r="K57" s="236"/>
    </row>
    <row r="58" spans="1:11" s="240" customFormat="1" ht="18.75">
      <c r="A58" s="238" t="s">
        <v>1333</v>
      </c>
      <c r="B58" s="239"/>
      <c r="C58" s="239"/>
      <c r="D58" s="239"/>
      <c r="E58" s="239"/>
      <c r="F58" s="239"/>
      <c r="G58" s="239"/>
      <c r="H58" s="239"/>
      <c r="I58" s="239"/>
      <c r="J58" s="239"/>
      <c r="K58" s="239"/>
    </row>
    <row r="59" spans="1:11" s="237" customFormat="1" ht="18.75">
      <c r="A59" s="238" t="s">
        <v>621</v>
      </c>
      <c r="B59" s="238" t="s">
        <v>1332</v>
      </c>
      <c r="C59" s="236"/>
      <c r="D59" s="236"/>
      <c r="E59" s="236"/>
      <c r="F59" s="236"/>
      <c r="G59" s="236"/>
      <c r="H59" s="236"/>
      <c r="I59" s="236"/>
      <c r="J59" s="236"/>
      <c r="K59" s="236"/>
    </row>
    <row r="60" spans="1:11" s="237" customFormat="1" ht="18.75">
      <c r="A60" s="235"/>
      <c r="B60" s="228" t="s">
        <v>1179</v>
      </c>
      <c r="C60" s="229"/>
      <c r="D60" s="229"/>
      <c r="E60" s="229"/>
      <c r="F60" s="229"/>
      <c r="G60" s="229"/>
      <c r="H60" s="236"/>
      <c r="I60" s="236"/>
      <c r="J60" s="236"/>
      <c r="K60" s="236"/>
    </row>
    <row r="61" spans="1:11" s="237" customFormat="1" ht="18.75">
      <c r="A61" s="235"/>
      <c r="B61" s="228" t="s">
        <v>1295</v>
      </c>
      <c r="C61" s="229"/>
      <c r="D61" s="229"/>
      <c r="E61" s="229"/>
      <c r="F61" s="229"/>
      <c r="G61" s="229"/>
      <c r="H61" s="236"/>
      <c r="I61" s="236"/>
      <c r="J61" s="236"/>
      <c r="K61" s="236"/>
    </row>
    <row r="62" spans="1:11" s="237" customFormat="1" ht="18.75">
      <c r="A62" s="235"/>
      <c r="B62" s="228" t="s">
        <v>1296</v>
      </c>
      <c r="C62" s="229"/>
      <c r="D62" s="229"/>
      <c r="E62" s="229"/>
      <c r="F62" s="229"/>
      <c r="G62" s="229"/>
      <c r="H62" s="236"/>
      <c r="I62" s="236"/>
      <c r="J62" s="236"/>
      <c r="K62" s="236"/>
    </row>
    <row r="63" spans="1:11" s="237" customFormat="1" ht="18.75">
      <c r="A63" s="235"/>
      <c r="B63" s="228" t="s">
        <v>1298</v>
      </c>
      <c r="C63" s="229"/>
      <c r="D63" s="229"/>
      <c r="E63" s="229"/>
      <c r="F63" s="229"/>
      <c r="G63" s="229"/>
      <c r="H63" s="236"/>
      <c r="I63" s="236"/>
      <c r="J63" s="236"/>
      <c r="K63" s="236"/>
    </row>
    <row r="64" spans="1:11" s="237" customFormat="1" ht="18.75">
      <c r="A64" s="235"/>
      <c r="B64" s="228" t="s">
        <v>1299</v>
      </c>
      <c r="C64" s="229"/>
      <c r="D64" s="229"/>
      <c r="E64" s="229"/>
      <c r="F64" s="229"/>
      <c r="G64" s="229"/>
      <c r="H64" s="236"/>
      <c r="I64" s="236"/>
      <c r="J64" s="236"/>
      <c r="K64" s="236"/>
    </row>
    <row r="65" spans="1:11" s="240" customFormat="1" ht="18.75">
      <c r="A65" s="238" t="s">
        <v>1314</v>
      </c>
      <c r="B65" s="239"/>
      <c r="C65" s="239"/>
      <c r="D65" s="239"/>
      <c r="E65" s="239"/>
      <c r="F65" s="239"/>
      <c r="G65" s="239"/>
      <c r="H65" s="239"/>
      <c r="I65" s="239"/>
      <c r="J65" s="239"/>
      <c r="K65" s="239"/>
    </row>
    <row r="66" spans="1:11" s="237" customFormat="1" ht="18.75">
      <c r="A66" s="235"/>
      <c r="B66" s="228" t="s">
        <v>1192</v>
      </c>
      <c r="C66" s="229"/>
      <c r="D66" s="229"/>
      <c r="E66" s="229"/>
      <c r="F66" s="229"/>
      <c r="G66" s="229"/>
      <c r="H66" s="236"/>
      <c r="I66" s="236"/>
      <c r="J66" s="236"/>
      <c r="K66" s="236"/>
    </row>
    <row r="67" spans="1:11" s="237" customFormat="1" ht="18.75">
      <c r="A67" s="235"/>
      <c r="B67" s="228" t="s">
        <v>1301</v>
      </c>
      <c r="C67" s="229"/>
      <c r="D67" s="229"/>
      <c r="E67" s="229"/>
      <c r="F67" s="229"/>
      <c r="G67" s="229"/>
      <c r="H67" s="236"/>
      <c r="I67" s="236"/>
      <c r="J67" s="236"/>
      <c r="K67" s="236"/>
    </row>
    <row r="68" spans="1:11" s="237" customFormat="1" ht="18.75">
      <c r="A68" s="235"/>
      <c r="B68" s="228" t="s">
        <v>1302</v>
      </c>
      <c r="C68" s="229"/>
      <c r="D68" s="229"/>
      <c r="E68" s="229"/>
      <c r="F68" s="229"/>
      <c r="G68" s="229"/>
      <c r="H68" s="236"/>
      <c r="I68" s="236"/>
      <c r="J68" s="236"/>
      <c r="K68" s="236"/>
    </row>
    <row r="69" spans="1:11" s="237" customFormat="1" ht="18.75">
      <c r="A69" s="235"/>
      <c r="B69" s="228" t="s">
        <v>1303</v>
      </c>
      <c r="C69" s="229"/>
      <c r="D69" s="229"/>
      <c r="E69" s="229"/>
      <c r="F69" s="229"/>
      <c r="G69" s="229"/>
      <c r="H69" s="236"/>
      <c r="I69" s="236"/>
      <c r="J69" s="236"/>
      <c r="K69" s="236"/>
    </row>
    <row r="70" spans="1:11" s="237" customFormat="1" ht="18.75">
      <c r="A70" s="235"/>
      <c r="B70" s="228" t="s">
        <v>1197</v>
      </c>
      <c r="C70" s="229"/>
      <c r="D70" s="229"/>
      <c r="E70" s="229"/>
      <c r="F70" s="229"/>
      <c r="G70" s="229"/>
      <c r="H70" s="236"/>
      <c r="I70" s="236"/>
      <c r="J70" s="236"/>
      <c r="K70" s="236"/>
    </row>
    <row r="71" spans="1:11" s="240" customFormat="1" ht="18.75">
      <c r="A71" s="238" t="s">
        <v>1315</v>
      </c>
      <c r="B71" s="239"/>
      <c r="C71" s="239"/>
      <c r="D71" s="239"/>
      <c r="E71" s="239"/>
      <c r="F71" s="239"/>
      <c r="G71" s="239"/>
      <c r="H71" s="239"/>
      <c r="I71" s="239"/>
      <c r="J71" s="239"/>
      <c r="K71" s="239"/>
    </row>
    <row r="72" spans="1:11" s="237" customFormat="1" ht="18.75">
      <c r="A72" s="235"/>
      <c r="B72" s="228" t="s">
        <v>1305</v>
      </c>
      <c r="C72" s="229"/>
      <c r="D72" s="229"/>
      <c r="E72" s="229"/>
      <c r="F72" s="229"/>
      <c r="G72" s="229"/>
      <c r="H72" s="236"/>
      <c r="I72" s="236"/>
      <c r="J72" s="236"/>
      <c r="K72" s="236"/>
    </row>
    <row r="73" spans="1:11" s="237" customFormat="1" ht="18.75">
      <c r="A73" s="235"/>
      <c r="B73" s="228" t="s">
        <v>1203</v>
      </c>
      <c r="C73" s="229"/>
      <c r="D73" s="229"/>
      <c r="E73" s="229"/>
      <c r="F73" s="229"/>
      <c r="G73" s="229"/>
      <c r="H73" s="236"/>
      <c r="I73" s="236"/>
      <c r="J73" s="236"/>
      <c r="K73" s="236"/>
    </row>
    <row r="74" spans="1:11" s="237" customFormat="1" ht="18.75">
      <c r="A74" s="235"/>
      <c r="B74" s="228" t="s">
        <v>1262</v>
      </c>
      <c r="C74" s="229"/>
      <c r="D74" s="229"/>
      <c r="E74" s="229"/>
      <c r="F74" s="229"/>
      <c r="G74" s="229"/>
      <c r="H74" s="236"/>
      <c r="I74" s="236"/>
      <c r="J74" s="236"/>
      <c r="K74" s="236"/>
    </row>
    <row r="75" spans="1:11" s="237" customFormat="1" ht="18.75">
      <c r="A75" s="235"/>
      <c r="B75" s="228" t="s">
        <v>1307</v>
      </c>
      <c r="C75" s="229"/>
      <c r="D75" s="229"/>
      <c r="E75" s="229"/>
      <c r="F75" s="229"/>
      <c r="G75" s="229"/>
      <c r="H75" s="236"/>
      <c r="I75" s="236"/>
      <c r="J75" s="236"/>
      <c r="K75" s="236"/>
    </row>
    <row r="76" spans="1:11" s="237" customFormat="1" ht="18.75">
      <c r="A76" s="235"/>
      <c r="B76" s="228" t="s">
        <v>1306</v>
      </c>
      <c r="C76" s="229"/>
      <c r="D76" s="229"/>
      <c r="E76" s="229"/>
      <c r="F76" s="229"/>
      <c r="G76" s="229"/>
      <c r="H76" s="236"/>
      <c r="I76" s="236"/>
      <c r="J76" s="236"/>
      <c r="K76" s="236"/>
    </row>
    <row r="77" spans="1:11" s="240" customFormat="1" ht="18.75">
      <c r="A77" s="238" t="s">
        <v>1316</v>
      </c>
      <c r="B77" s="239"/>
      <c r="C77" s="239"/>
      <c r="D77" s="239"/>
      <c r="E77" s="239"/>
      <c r="F77" s="239"/>
      <c r="G77" s="239"/>
      <c r="H77" s="239"/>
      <c r="I77" s="239"/>
      <c r="J77" s="239"/>
      <c r="K77" s="239"/>
    </row>
    <row r="78" spans="1:11" ht="18.75">
      <c r="A78" s="230"/>
      <c r="B78" s="228" t="s">
        <v>1310</v>
      </c>
      <c r="C78" s="229"/>
      <c r="D78" s="229"/>
      <c r="E78" s="229"/>
      <c r="F78" s="230"/>
      <c r="G78" s="230"/>
      <c r="H78" s="230"/>
      <c r="I78" s="230"/>
      <c r="J78" s="230"/>
      <c r="K78" s="230"/>
    </row>
    <row r="79" spans="1:11" ht="18.75">
      <c r="A79" s="230"/>
      <c r="B79" s="228" t="s">
        <v>1311</v>
      </c>
      <c r="C79" s="229"/>
      <c r="D79" s="229"/>
      <c r="E79" s="229"/>
      <c r="F79" s="230"/>
      <c r="G79" s="230"/>
      <c r="H79" s="230"/>
      <c r="I79" s="230"/>
      <c r="J79" s="230"/>
      <c r="K79" s="230"/>
    </row>
    <row r="80" spans="1:11" ht="18.75">
      <c r="A80" s="230"/>
      <c r="B80" s="228" t="s">
        <v>1267</v>
      </c>
      <c r="C80" s="229"/>
      <c r="D80" s="229"/>
      <c r="E80" s="229"/>
      <c r="F80" s="230"/>
      <c r="G80" s="230"/>
      <c r="H80" s="230"/>
      <c r="I80" s="230"/>
      <c r="J80" s="230"/>
      <c r="K80" s="230"/>
    </row>
    <row r="81" spans="1:11" ht="18.75">
      <c r="A81" s="230"/>
      <c r="B81" s="228" t="s">
        <v>1269</v>
      </c>
      <c r="C81" s="229"/>
      <c r="D81" s="229"/>
      <c r="E81" s="229"/>
      <c r="F81" s="230"/>
      <c r="G81" s="230"/>
      <c r="H81" s="230"/>
      <c r="I81" s="230"/>
      <c r="J81" s="230"/>
      <c r="K81" s="230"/>
    </row>
    <row r="82" spans="1:11" ht="18.75">
      <c r="A82" s="230"/>
      <c r="B82" s="228" t="s">
        <v>1271</v>
      </c>
      <c r="C82" s="229"/>
      <c r="D82" s="229"/>
      <c r="E82" s="229"/>
      <c r="F82" s="230"/>
      <c r="G82" s="230"/>
      <c r="H82" s="230"/>
      <c r="I82" s="230"/>
      <c r="J82" s="230"/>
      <c r="K82" s="230"/>
    </row>
  </sheetData>
  <mergeCells count="13">
    <mergeCell ref="G1:H1"/>
    <mergeCell ref="A7:A12"/>
    <mergeCell ref="A13:A17"/>
    <mergeCell ref="A18:A22"/>
    <mergeCell ref="A5:A6"/>
    <mergeCell ref="B5:B6"/>
    <mergeCell ref="C5:C6"/>
    <mergeCell ref="D5:H5"/>
    <mergeCell ref="A23:A27"/>
    <mergeCell ref="A28:A32"/>
    <mergeCell ref="A33:A37"/>
    <mergeCell ref="A2:H2"/>
    <mergeCell ref="A3:H3"/>
  </mergeCells>
  <pageMargins left="0.45" right="0.2" top="0.75" bottom="0.2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zoomScale="115" zoomScaleNormal="115" zoomScaleSheetLayoutView="100" workbookViewId="0">
      <selection activeCell="B23" sqref="B23"/>
    </sheetView>
  </sheetViews>
  <sheetFormatPr defaultColWidth="9" defaultRowHeight="19.5"/>
  <cols>
    <col min="1" max="1" width="23.7109375" style="183" customWidth="1"/>
    <col min="2" max="2" width="8.85546875" style="178" customWidth="1"/>
    <col min="3" max="3" width="7.85546875" style="178" customWidth="1"/>
    <col min="4" max="4" width="16" style="178" customWidth="1"/>
    <col min="5" max="5" width="9.140625" style="178" customWidth="1"/>
    <col min="6" max="6" width="14.85546875" style="178" customWidth="1"/>
    <col min="7" max="7" width="10.28515625" style="178" customWidth="1"/>
    <col min="8" max="8" width="15.28515625" style="178" customWidth="1"/>
    <col min="9" max="9" width="8.42578125" style="178" customWidth="1"/>
    <col min="10" max="10" width="15.85546875" style="178" customWidth="1"/>
    <col min="11" max="11" width="8.42578125" style="178" customWidth="1"/>
    <col min="12" max="12" width="19.42578125" style="164" customWidth="1"/>
    <col min="13" max="16384" width="9" style="164"/>
  </cols>
  <sheetData>
    <row r="2" spans="1:11" ht="24">
      <c r="A2" s="254" t="s">
        <v>1287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</row>
    <row r="3" spans="1:11">
      <c r="A3" s="255" t="s">
        <v>1160</v>
      </c>
      <c r="B3" s="249" t="s">
        <v>1155</v>
      </c>
      <c r="C3" s="249" t="s">
        <v>1156</v>
      </c>
      <c r="D3" s="251" t="s">
        <v>1157</v>
      </c>
      <c r="E3" s="252"/>
      <c r="F3" s="252"/>
      <c r="G3" s="252"/>
      <c r="H3" s="252"/>
      <c r="I3" s="252"/>
      <c r="J3" s="252"/>
      <c r="K3" s="253"/>
    </row>
    <row r="4" spans="1:11">
      <c r="A4" s="256"/>
      <c r="B4" s="250"/>
      <c r="C4" s="250"/>
      <c r="D4" s="165">
        <v>2562</v>
      </c>
      <c r="E4" s="165" t="s">
        <v>1286</v>
      </c>
      <c r="F4" s="165">
        <v>2563</v>
      </c>
      <c r="G4" s="165" t="s">
        <v>1286</v>
      </c>
      <c r="H4" s="165">
        <v>2564</v>
      </c>
      <c r="I4" s="165" t="s">
        <v>1286</v>
      </c>
      <c r="J4" s="165" t="s">
        <v>1161</v>
      </c>
      <c r="K4" s="165" t="s">
        <v>1286</v>
      </c>
    </row>
    <row r="5" spans="1:11">
      <c r="A5" s="166" t="s">
        <v>1289</v>
      </c>
      <c r="B5" s="167">
        <f>'1.รวมแผนงานเกษตร'!B40+'2.รวมแผนงานท่องเที่ยว  '!B33+'3.รวมแผนงานอุตสาหกรรม'!B32+'4.รวมแผนงานสิงแวดล้อม'!B33+'5.รวมแผนงานlสังคม'!B33+'6.รวมแผนงานลงทุน'!B33</f>
        <v>52</v>
      </c>
      <c r="C5" s="167">
        <f>'1.รวมแผนงานเกษตร'!C40+'2.รวมแผนงานท่องเที่ยว  '!C33+'3.รวมแผนงานอุตสาหกรรม'!C32+'4.รวมแผนงานสิงแวดล้อม'!C33+'5.รวมแผนงานlสังคม'!C33+'6.รวมแผนงานลงทุน'!C33</f>
        <v>450</v>
      </c>
      <c r="D5" s="168">
        <f>'1.รวมแผนงานเกษตร'!D40+'2.รวมแผนงานท่องเที่ยว  '!D33+'3.รวมแผนงานอุตสาหกรรม'!D32+'4.รวมแผนงานสิงแวดล้อม'!D33+'5.รวมแผนงานlสังคม'!D33+'6.รวมแผนงานลงทุน'!D33</f>
        <v>2072180950</v>
      </c>
      <c r="E5" s="217">
        <f>D5*100/D9</f>
        <v>11.635160198897418</v>
      </c>
      <c r="F5" s="168">
        <f>'1.รวมแผนงานเกษตร'!E40+'2.รวมแผนงานท่องเที่ยว  '!E33+'3.รวมแผนงานอุตสาหกรรม'!E32+'4.รวมแผนงานสิงแวดล้อม'!E33+'5.รวมแผนงานlสังคม'!E33+'6.รวมแผนงานลงทุน'!E33</f>
        <v>1812393750</v>
      </c>
      <c r="G5" s="217">
        <f>F5*100/F9</f>
        <v>21.823834914136899</v>
      </c>
      <c r="H5" s="168">
        <f>'1.รวมแผนงานเกษตร'!F40+'2.รวมแผนงานท่องเที่ยว  '!F33+'3.รวมแผนงานอุตสาหกรรม'!F32+'4.รวมแผนงานสิงแวดล้อม'!F33+'5.รวมแผนงานlสังคม'!F33+'6.รวมแผนงานลงทุน'!F33</f>
        <v>1232668600</v>
      </c>
      <c r="I5" s="217">
        <f>H5*100/H9</f>
        <v>49.948308039511993</v>
      </c>
      <c r="J5" s="169">
        <f t="shared" ref="J5:J8" si="0">D5+F5+H5</f>
        <v>5117243300</v>
      </c>
      <c r="K5" s="170">
        <f>J5*100/J9</f>
        <v>17.903609114365342</v>
      </c>
    </row>
    <row r="6" spans="1:11">
      <c r="A6" s="166" t="s">
        <v>1152</v>
      </c>
      <c r="B6" s="167">
        <f>'1.รวมแผนงานเกษตร'!B41+'2.รวมแผนงานท่องเที่ยว  '!B34+'3.รวมแผนงานอุตสาหกรรม'!B33+'4.รวมแผนงานสิงแวดล้อม'!B34+'5.รวมแผนงานlสังคม'!B34+'6.รวมแผนงานลงทุน'!B34</f>
        <v>162</v>
      </c>
      <c r="C6" s="167">
        <v>0</v>
      </c>
      <c r="D6" s="168">
        <f>'1.รวมแผนงานเกษตร'!D41+'2.รวมแผนงานท่องเที่ยว  '!D34+'3.รวมแผนงานอุตสาหกรรม'!D33+'4.รวมแผนงานสิงแวดล้อม'!D34+'5.รวมแผนงานlสังคม'!D34+'6.รวมแผนงานลงทุน'!D34</f>
        <v>12931089400</v>
      </c>
      <c r="E6" s="217">
        <f>D6*100/D9</f>
        <v>72.607219323806788</v>
      </c>
      <c r="F6" s="168">
        <f>'1.รวมแผนงานเกษตร'!E41+'2.รวมแผนงานท่องเที่ยว  '!E34+'3.รวมแผนงานอุตสาหกรรม'!E33+'4.รวมแผนงานสิงแวดล้อม'!E34+'5.รวมแผนงานlสังคม'!E34+'6.รวมแผนงานลงทุน'!E34</f>
        <v>5452417200</v>
      </c>
      <c r="G6" s="217">
        <f>F6*100/F9</f>
        <v>65.654967556470851</v>
      </c>
      <c r="H6" s="168">
        <f>'1.รวมแผนงานเกษตร'!F41+'2.รวมแผนงานท่องเที่ยว  '!F34+'3.รวมแผนงานอุตสาหกรรม'!F33+'4.รวมแผนงานสิงแวดล้อม'!F34+'5.รวมแผนงานlสังคม'!F34+'6.รวมแผนงานลงทุน'!F34</f>
        <v>1032020000</v>
      </c>
      <c r="I6" s="217">
        <f>H6*100/H9</f>
        <v>41.817932948837317</v>
      </c>
      <c r="J6" s="169">
        <f t="shared" si="0"/>
        <v>19415526600</v>
      </c>
      <c r="K6" s="170">
        <f>J6*100/J9</f>
        <v>67.928761369615302</v>
      </c>
    </row>
    <row r="7" spans="1:11">
      <c r="A7" s="166" t="s">
        <v>1153</v>
      </c>
      <c r="B7" s="167">
        <f>'1.รวมแผนงานเกษตร'!B42+'2.รวมแผนงานท่องเที่ยว  '!B35+'3.รวมแผนงานอุตสาหกรรม'!B34+'4.รวมแผนงานสิงแวดล้อม'!B35+'5.รวมแผนงานlสังคม'!B35+'6.รวมแผนงานลงทุน'!B35</f>
        <v>39</v>
      </c>
      <c r="C7" s="167">
        <v>0</v>
      </c>
      <c r="D7" s="168">
        <f>'1.รวมแผนงานเกษตร'!D42+'2.รวมแผนงานท่องเที่ยว  '!D35+'3.รวมแผนงานอุตสาหกรรม'!D34+'4.รวมแผนงานสิงแวดล้อม'!D35+'5.รวมแผนงานlสังคม'!D35+'6.รวมแผนงานลงทุน'!D35</f>
        <v>2761955300</v>
      </c>
      <c r="E7" s="217">
        <f>D7*100/D9</f>
        <v>15.508197958143462</v>
      </c>
      <c r="F7" s="168">
        <f>'1.รวมแผนงานเกษตร'!E42+'2.รวมแผนงานท่องเที่ยว  '!E35+'3.รวมแผนงานอุตสาหกรรม'!E34+'4.รวมแผนงานสิงแวดล้อม'!E35+'5.รวมแผนงานlสังคม'!E35+'6.รวมแผนงานลงทุน'!E35</f>
        <v>1025642000</v>
      </c>
      <c r="G7" s="217">
        <f>F7*100/F9</f>
        <v>12.350209047567725</v>
      </c>
      <c r="H7" s="168">
        <f>'1.รวมแผนงานเกษตร'!F42+'2.รวมแผนงานท่องเที่ยว  '!F35+'3.รวมแผนงานอุตสาหกรรม'!F34+'4.รวมแผนงานสิงแวดล้อม'!F35+'5.รวมแผนงานlสังคม'!F35+'6.รวมแผนงานลงทุน'!F35</f>
        <v>199000000</v>
      </c>
      <c r="I7" s="217">
        <f>H7*100/H9</f>
        <v>8.0635730478271999</v>
      </c>
      <c r="J7" s="169">
        <f t="shared" si="0"/>
        <v>3986597300</v>
      </c>
      <c r="K7" s="170">
        <f>J7*100/J9</f>
        <v>13.947837843782855</v>
      </c>
    </row>
    <row r="8" spans="1:11">
      <c r="A8" s="166" t="s">
        <v>1154</v>
      </c>
      <c r="B8" s="167">
        <f>'1.รวมแผนงานเกษตร'!B43+'2.รวมแผนงานท่องเที่ยว  '!B36+'3.รวมแผนงานอุตสาหกรรม'!B35+'4.รวมแผนงานสิงแวดล้อม'!B36</f>
        <v>9</v>
      </c>
      <c r="C8" s="167">
        <v>0</v>
      </c>
      <c r="D8" s="168">
        <f>'1.รวมแผนงานเกษตร'!D43+'2.รวมแผนงานท่องเที่ยว  '!D36+'3.รวมแผนงานอุตสาหกรรม'!D35+'4.รวมแผนงานสิงแวดล้อม'!D36</f>
        <v>44421270</v>
      </c>
      <c r="E8" s="217">
        <f>D8*100/D9</f>
        <v>0.24942251915233365</v>
      </c>
      <c r="F8" s="168">
        <f>'1.รวมแผนงานเกษตร'!E43+'2.รวมแผนงานท่องเที่ยว  '!E36+'3.รวมแผนงานอุตสาหกรรม'!E35+'4.รวมแผนงานสิงแวดล้อม'!E36+'5.รวมแผนงานlสังคม'!E36+'6.รวมแผนงานลงทุน'!E36</f>
        <v>14200000</v>
      </c>
      <c r="G8" s="217">
        <f>F8*100/F9</f>
        <v>0.17098848182451742</v>
      </c>
      <c r="H8" s="168">
        <f>'1.รวมแผนงานเกษตร'!F43</f>
        <v>4200000</v>
      </c>
      <c r="I8" s="217">
        <f>H8*100/H9</f>
        <v>0.17018596382348863</v>
      </c>
      <c r="J8" s="169">
        <f t="shared" si="0"/>
        <v>62821270</v>
      </c>
      <c r="K8" s="170">
        <f>J8*100/J9</f>
        <v>0.21979167223649618</v>
      </c>
    </row>
    <row r="9" spans="1:11" s="220" customFormat="1">
      <c r="A9" s="171" t="s">
        <v>621</v>
      </c>
      <c r="B9" s="172">
        <f>SUM(B5:B8)</f>
        <v>262</v>
      </c>
      <c r="C9" s="172">
        <f t="shared" ref="C9:H9" si="1">SUM(C5:C8)</f>
        <v>450</v>
      </c>
      <c r="D9" s="173">
        <f t="shared" si="1"/>
        <v>17809646920</v>
      </c>
      <c r="E9" s="219">
        <f>D9*100/D9</f>
        <v>100</v>
      </c>
      <c r="F9" s="173">
        <f t="shared" si="1"/>
        <v>8304652950</v>
      </c>
      <c r="G9" s="219">
        <f>F9*100/F9</f>
        <v>100</v>
      </c>
      <c r="H9" s="173">
        <f t="shared" si="1"/>
        <v>2467888600</v>
      </c>
      <c r="I9" s="219">
        <f>H9*100/H9</f>
        <v>100</v>
      </c>
      <c r="J9" s="173">
        <f>SUM(J5:J8)</f>
        <v>28582188470</v>
      </c>
      <c r="K9" s="174">
        <f>J9*100/J9</f>
        <v>100</v>
      </c>
    </row>
    <row r="10" spans="1:11">
      <c r="A10" s="175"/>
      <c r="B10" s="176"/>
      <c r="C10" s="176"/>
      <c r="D10" s="177"/>
      <c r="E10" s="177"/>
      <c r="F10" s="177"/>
      <c r="G10" s="177"/>
      <c r="H10" s="177"/>
      <c r="I10" s="177"/>
      <c r="J10" s="177"/>
    </row>
    <row r="11" spans="1:11" ht="22.5" customHeight="1">
      <c r="A11" s="254" t="s">
        <v>1288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</row>
    <row r="12" spans="1:11" ht="21" customHeight="1">
      <c r="A12" s="249" t="s">
        <v>1160</v>
      </c>
      <c r="B12" s="249" t="s">
        <v>1155</v>
      </c>
      <c r="C12" s="249" t="s">
        <v>1156</v>
      </c>
      <c r="D12" s="251" t="s">
        <v>1157</v>
      </c>
      <c r="E12" s="252"/>
      <c r="F12" s="252"/>
      <c r="G12" s="252"/>
      <c r="H12" s="252"/>
      <c r="I12" s="252"/>
      <c r="J12" s="252"/>
      <c r="K12" s="253"/>
    </row>
    <row r="13" spans="1:11" ht="21" customHeight="1">
      <c r="A13" s="250"/>
      <c r="B13" s="250"/>
      <c r="C13" s="250"/>
      <c r="D13" s="165">
        <v>2562</v>
      </c>
      <c r="E13" s="165" t="s">
        <v>1286</v>
      </c>
      <c r="F13" s="165">
        <v>2563</v>
      </c>
      <c r="G13" s="165" t="s">
        <v>1286</v>
      </c>
      <c r="H13" s="165">
        <v>2564</v>
      </c>
      <c r="I13" s="165" t="s">
        <v>1286</v>
      </c>
      <c r="J13" s="165" t="s">
        <v>1161</v>
      </c>
      <c r="K13" s="165" t="s">
        <v>1286</v>
      </c>
    </row>
    <row r="14" spans="1:11">
      <c r="A14" s="179" t="s">
        <v>1279</v>
      </c>
      <c r="B14" s="180">
        <f>'1.รวมแผนงานเกษตร'!B44</f>
        <v>35</v>
      </c>
      <c r="C14" s="180">
        <f>'1.รวมแผนงานเกษตร'!C44</f>
        <v>38</v>
      </c>
      <c r="D14" s="180">
        <f>'1.รวมแผนงานเกษตร'!D44</f>
        <v>987214270</v>
      </c>
      <c r="E14" s="218">
        <f>D14*100/D20</f>
        <v>5.543143412300731</v>
      </c>
      <c r="F14" s="180">
        <f>'1.รวมแผนงานเกษตร'!E44</f>
        <v>1133582500</v>
      </c>
      <c r="G14" s="218">
        <f>F14*100/F20</f>
        <v>13.649968359002889</v>
      </c>
      <c r="H14" s="180">
        <f>'1.รวมแผนงานเกษตร'!F44</f>
        <v>205098000</v>
      </c>
      <c r="I14" s="218">
        <f>H14*100/H20</f>
        <v>8.3106668591118744</v>
      </c>
      <c r="J14" s="185">
        <f>'1.รวมแผนงานเกษตร'!G44</f>
        <v>2325894770</v>
      </c>
      <c r="K14" s="181">
        <f>J14*100/J20</f>
        <v>8.1375671161124359</v>
      </c>
    </row>
    <row r="15" spans="1:11">
      <c r="A15" s="179" t="s">
        <v>1280</v>
      </c>
      <c r="B15" s="180">
        <f>'2.รวมแผนงานท่องเที่ยว  '!B37</f>
        <v>26</v>
      </c>
      <c r="C15" s="180">
        <f>'2.รวมแผนงานท่องเที่ยว  '!C37</f>
        <v>52</v>
      </c>
      <c r="D15" s="180">
        <f>'2.รวมแผนงานท่องเที่ยว  '!D37</f>
        <v>1762483000</v>
      </c>
      <c r="E15" s="218">
        <f>D15*100/D20</f>
        <v>9.8962265109296172</v>
      </c>
      <c r="F15" s="180">
        <f>'2.รวมแผนงานท่องเที่ยว  '!E37</f>
        <v>660581800</v>
      </c>
      <c r="G15" s="218">
        <f>F15*100/F20</f>
        <v>7.9543576833033098</v>
      </c>
      <c r="H15" s="180">
        <f>'2.รวมแผนงานท่องเที่ยว  '!F37</f>
        <v>506328000</v>
      </c>
      <c r="I15" s="218">
        <f>H15*100/H20</f>
        <v>20.516647307337941</v>
      </c>
      <c r="J15" s="185">
        <f>'2.รวมแผนงานท่องเที่ยว  '!G37</f>
        <v>2929392800</v>
      </c>
      <c r="K15" s="181">
        <f>J15*100/J20</f>
        <v>10.24901505731342</v>
      </c>
    </row>
    <row r="16" spans="1:11">
      <c r="A16" s="179" t="s">
        <v>1281</v>
      </c>
      <c r="B16" s="180">
        <f>'3.รวมแผนงานอุตสาหกรรม'!B36</f>
        <v>18</v>
      </c>
      <c r="C16" s="180">
        <f>'3.รวมแผนงานอุตสาหกรรม'!C36</f>
        <v>19</v>
      </c>
      <c r="D16" s="180">
        <f>'3.รวมแผนงานอุตสาหกรรม'!D36</f>
        <v>616703000</v>
      </c>
      <c r="E16" s="218">
        <f>D16*100/D20</f>
        <v>3.4627469189602551</v>
      </c>
      <c r="F16" s="180">
        <f>'3.รวมแผนงานอุตสาหกรรม'!E36</f>
        <v>286903000</v>
      </c>
      <c r="G16" s="218">
        <f>F16*100/F20</f>
        <v>3.4547259437253186</v>
      </c>
      <c r="H16" s="180">
        <f>'3.รวมแผนงานอุตสาหกรรม'!F36</f>
        <v>275161000</v>
      </c>
      <c r="I16" s="218">
        <f>H16*100/H20</f>
        <v>11.149652378960704</v>
      </c>
      <c r="J16" s="185">
        <f>'3.รวมแผนงานอุตสาหกรรม'!G36</f>
        <v>1178767000</v>
      </c>
      <c r="K16" s="181">
        <f>J16*100/J20</f>
        <v>4.1241313667679416</v>
      </c>
    </row>
    <row r="17" spans="1:11">
      <c r="A17" s="179" t="s">
        <v>1282</v>
      </c>
      <c r="B17" s="180">
        <f>'4.รวมแผนงานสิงแวดล้อม'!B37</f>
        <v>61</v>
      </c>
      <c r="C17" s="180">
        <f>'4.รวมแผนงานสิงแวดล้อม'!C37</f>
        <v>49</v>
      </c>
      <c r="D17" s="180">
        <f>'4.รวมแผนงานสิงแวดล้อม'!D37</f>
        <v>1968194500</v>
      </c>
      <c r="E17" s="218">
        <f>D17*100/D20</f>
        <v>11.051283098654491</v>
      </c>
      <c r="F17" s="180">
        <f>'4.รวมแผนงานสิงแวดล้อม'!E37</f>
        <v>238029000</v>
      </c>
      <c r="G17" s="218">
        <f>F17*100/F20</f>
        <v>2.8662124887470464</v>
      </c>
      <c r="H17" s="180">
        <f>'4.รวมแผนงานสิงแวดล้อม'!F37</f>
        <v>206994500</v>
      </c>
      <c r="I17" s="218">
        <f>H17*100/H20</f>
        <v>8.3875139258716942</v>
      </c>
      <c r="J17" s="185">
        <f>'4.รวมแผนงานสิงแวดล้อม'!G37</f>
        <v>2413218000</v>
      </c>
      <c r="K17" s="181">
        <f>J17*100/J20</f>
        <v>8.4430833647777703</v>
      </c>
    </row>
    <row r="18" spans="1:11">
      <c r="A18" s="179" t="s">
        <v>1283</v>
      </c>
      <c r="B18" s="180">
        <f>'5.รวมแผนงานlสังคม'!B37</f>
        <v>91</v>
      </c>
      <c r="C18" s="180">
        <f>'5.รวมแผนงานlสังคม'!C37</f>
        <v>270</v>
      </c>
      <c r="D18" s="180">
        <f>'5.รวมแผนงานlสังคม'!D37</f>
        <v>2427008650</v>
      </c>
      <c r="E18" s="218">
        <f>D18*100/D20</f>
        <v>13.627494474775359</v>
      </c>
      <c r="F18" s="180">
        <f>'5.รวมแผนงานlสังคม'!E37</f>
        <v>2240387650</v>
      </c>
      <c r="G18" s="218">
        <f>F18*100/F20</f>
        <v>26.977498800837907</v>
      </c>
      <c r="H18" s="180">
        <f>'5.รวมแผนงานlสังคม'!F37</f>
        <v>297963100</v>
      </c>
      <c r="I18" s="218">
        <f>H18*100/H20</f>
        <v>12.073604132698696</v>
      </c>
      <c r="J18" s="185">
        <f>'5.รวมแผนงานlสังคม'!G37</f>
        <v>4965359400</v>
      </c>
      <c r="K18" s="181">
        <f>J18*100/J20</f>
        <v>17.37221558528195</v>
      </c>
    </row>
    <row r="19" spans="1:11">
      <c r="A19" s="179" t="s">
        <v>1284</v>
      </c>
      <c r="B19" s="180">
        <f>'6.รวมแผนงานลงทุน'!B37</f>
        <v>31</v>
      </c>
      <c r="C19" s="180">
        <f>'6.รวมแผนงานลงทุน'!C37</f>
        <v>22</v>
      </c>
      <c r="D19" s="180">
        <f>'6.รวมแผนงานลงทุน'!D37</f>
        <v>10048043500</v>
      </c>
      <c r="E19" s="218">
        <f>D19*100/D20</f>
        <v>56.419105584379544</v>
      </c>
      <c r="F19" s="180">
        <f>'6.รวมแผนงานลงทุน'!E37</f>
        <v>3745169000</v>
      </c>
      <c r="G19" s="218">
        <f>F19*100/F20</f>
        <v>45.097236724383528</v>
      </c>
      <c r="H19" s="180">
        <f>'6.รวมแผนงานลงทุน'!F37</f>
        <v>976344000</v>
      </c>
      <c r="I19" s="218">
        <f>H19*100/H20</f>
        <v>39.561915396019089</v>
      </c>
      <c r="J19" s="185">
        <f>'6.รวมแผนงานลงทุน'!G37</f>
        <v>14769556500</v>
      </c>
      <c r="K19" s="181">
        <f>J19*100/J20</f>
        <v>51.673987509746482</v>
      </c>
    </row>
    <row r="20" spans="1:11" s="220" customFormat="1">
      <c r="A20" s="221"/>
      <c r="B20" s="182">
        <f>SUM(B14:B19)</f>
        <v>262</v>
      </c>
      <c r="C20" s="182">
        <f t="shared" ref="C20:J20" si="2">SUM(C14:C19)</f>
        <v>450</v>
      </c>
      <c r="D20" s="182">
        <f t="shared" si="2"/>
        <v>17809646920</v>
      </c>
      <c r="E20" s="222">
        <f>D20*100/D20</f>
        <v>100</v>
      </c>
      <c r="F20" s="182">
        <f t="shared" si="2"/>
        <v>8304652950</v>
      </c>
      <c r="G20" s="222">
        <f>F20*100/F20</f>
        <v>100</v>
      </c>
      <c r="H20" s="182">
        <f t="shared" si="2"/>
        <v>2467888600</v>
      </c>
      <c r="I20" s="222">
        <f>H20*100/H20</f>
        <v>100</v>
      </c>
      <c r="J20" s="182">
        <f t="shared" si="2"/>
        <v>28582188470</v>
      </c>
      <c r="K20" s="184">
        <f>J20*100/J20</f>
        <v>100</v>
      </c>
    </row>
    <row r="21" spans="1:11">
      <c r="J21" s="215" t="s">
        <v>621</v>
      </c>
    </row>
    <row r="22" spans="1:11" ht="37.5" customHeight="1">
      <c r="A22" s="223" t="s">
        <v>39</v>
      </c>
      <c r="B22" s="224"/>
      <c r="C22" s="224"/>
      <c r="D22" s="227">
        <v>9000000</v>
      </c>
      <c r="E22" s="227"/>
      <c r="F22" s="227">
        <v>9000000</v>
      </c>
      <c r="G22" s="227"/>
      <c r="H22" s="227">
        <v>9000000</v>
      </c>
      <c r="I22" s="225"/>
      <c r="J22" s="226">
        <v>27000000</v>
      </c>
      <c r="K22" s="224"/>
    </row>
    <row r="24" spans="1:11" ht="24">
      <c r="A24" s="233" t="s">
        <v>1291</v>
      </c>
    </row>
    <row r="25" spans="1:11">
      <c r="A25" s="183" t="s">
        <v>1317</v>
      </c>
    </row>
    <row r="26" spans="1:11">
      <c r="A26" s="183" t="s">
        <v>1319</v>
      </c>
    </row>
    <row r="27" spans="1:11">
      <c r="A27" s="183" t="s">
        <v>1318</v>
      </c>
    </row>
    <row r="28" spans="1:11">
      <c r="A28" s="183" t="s">
        <v>1320</v>
      </c>
    </row>
    <row r="29" spans="1:11">
      <c r="A29" s="183" t="s">
        <v>1321</v>
      </c>
    </row>
    <row r="30" spans="1:11">
      <c r="A30" s="183" t="s">
        <v>1322</v>
      </c>
    </row>
  </sheetData>
  <mergeCells count="10">
    <mergeCell ref="A12:A13"/>
    <mergeCell ref="B12:B13"/>
    <mergeCell ref="C12:C13"/>
    <mergeCell ref="D12:K12"/>
    <mergeCell ref="A2:K2"/>
    <mergeCell ref="A11:K11"/>
    <mergeCell ref="A3:A4"/>
    <mergeCell ref="B3:B4"/>
    <mergeCell ref="C3:C4"/>
    <mergeCell ref="D3:K3"/>
  </mergeCells>
  <pageMargins left="0.393700787" right="0.393700787" top="0.78740157499999996" bottom="0.53740157499999996" header="0.31496062992126" footer="0.31496062992126"/>
  <pageSetup paperSize="9" orientation="landscape" horizontalDpi="4294967293" verticalDpi="120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"/>
  <sheetViews>
    <sheetView topLeftCell="A31" zoomScaleNormal="100" zoomScaleSheetLayoutView="100" workbookViewId="0">
      <selection activeCell="A48" sqref="A48:G53"/>
    </sheetView>
  </sheetViews>
  <sheetFormatPr defaultColWidth="9" defaultRowHeight="19.5"/>
  <cols>
    <col min="1" max="1" width="24.28515625" style="204" customWidth="1"/>
    <col min="2" max="2" width="7" style="186" customWidth="1"/>
    <col min="3" max="3" width="7.5703125" style="186" customWidth="1"/>
    <col min="4" max="4" width="15.42578125" style="186" customWidth="1"/>
    <col min="5" max="5" width="13.5703125" style="186" customWidth="1"/>
    <col min="6" max="7" width="13.7109375" style="186" customWidth="1"/>
    <col min="8" max="8" width="16.42578125" style="186" hidden="1" customWidth="1"/>
    <col min="9" max="9" width="13.5703125" style="186" customWidth="1"/>
    <col min="10" max="16384" width="9" style="187"/>
  </cols>
  <sheetData>
    <row r="2" spans="1:9" ht="24">
      <c r="A2" s="159" t="s">
        <v>1290</v>
      </c>
    </row>
    <row r="3" spans="1:9">
      <c r="A3" s="257" t="s">
        <v>1160</v>
      </c>
      <c r="B3" s="257" t="s">
        <v>1155</v>
      </c>
      <c r="C3" s="257" t="s">
        <v>1156</v>
      </c>
      <c r="D3" s="259" t="s">
        <v>1157</v>
      </c>
      <c r="E3" s="260"/>
      <c r="F3" s="260"/>
      <c r="G3" s="261"/>
    </row>
    <row r="4" spans="1:9">
      <c r="A4" s="258"/>
      <c r="B4" s="258"/>
      <c r="C4" s="258"/>
      <c r="D4" s="188">
        <v>2562</v>
      </c>
      <c r="E4" s="188">
        <v>2653</v>
      </c>
      <c r="F4" s="188">
        <v>2564</v>
      </c>
      <c r="G4" s="188" t="s">
        <v>1161</v>
      </c>
    </row>
    <row r="5" spans="1:9">
      <c r="A5" s="189"/>
      <c r="B5" s="189"/>
      <c r="C5" s="189"/>
      <c r="D5" s="188"/>
      <c r="E5" s="188"/>
      <c r="F5" s="188"/>
      <c r="G5" s="188"/>
    </row>
    <row r="6" spans="1:9">
      <c r="A6" s="190" t="s">
        <v>1140</v>
      </c>
      <c r="B6" s="191">
        <f>SUM(B7:B10)</f>
        <v>3</v>
      </c>
      <c r="C6" s="191">
        <f>SUM(C7:C10)</f>
        <v>11</v>
      </c>
      <c r="D6" s="192">
        <f>SUM(D7:D10)</f>
        <v>22302000</v>
      </c>
      <c r="E6" s="192">
        <f t="shared" ref="E6:G6" si="0">SUM(E7:E10)</f>
        <v>19802000</v>
      </c>
      <c r="F6" s="192">
        <f t="shared" si="0"/>
        <v>19802000</v>
      </c>
      <c r="G6" s="192">
        <f t="shared" si="0"/>
        <v>61906000</v>
      </c>
    </row>
    <row r="7" spans="1:9">
      <c r="A7" s="193" t="s">
        <v>1151</v>
      </c>
      <c r="B7" s="194">
        <v>3</v>
      </c>
      <c r="C7" s="194">
        <v>11</v>
      </c>
      <c r="D7" s="195">
        <f>'1.เกษตร'!F7</f>
        <v>22302000</v>
      </c>
      <c r="E7" s="195">
        <f>'1.เกษตร'!G7</f>
        <v>19802000</v>
      </c>
      <c r="F7" s="195">
        <f>'1.เกษตร'!H7</f>
        <v>19802000</v>
      </c>
      <c r="G7" s="195">
        <f>'1.เกษตร'!I7</f>
        <v>61906000</v>
      </c>
    </row>
    <row r="8" spans="1:9">
      <c r="A8" s="193" t="s">
        <v>1152</v>
      </c>
      <c r="B8" s="194"/>
      <c r="C8" s="194"/>
      <c r="D8" s="194"/>
      <c r="E8" s="194"/>
      <c r="F8" s="194"/>
      <c r="G8" s="194"/>
    </row>
    <row r="9" spans="1:9">
      <c r="A9" s="193" t="s">
        <v>1153</v>
      </c>
      <c r="B9" s="194"/>
      <c r="C9" s="194"/>
      <c r="D9" s="194"/>
      <c r="E9" s="194"/>
      <c r="F9" s="194"/>
      <c r="G9" s="194"/>
    </row>
    <row r="10" spans="1:9">
      <c r="A10" s="193" t="s">
        <v>1154</v>
      </c>
      <c r="B10" s="194"/>
      <c r="C10" s="194"/>
      <c r="D10" s="194"/>
      <c r="E10" s="194"/>
      <c r="F10" s="194"/>
      <c r="G10" s="194"/>
    </row>
    <row r="11" spans="1:9" s="197" customFormat="1">
      <c r="A11" s="190" t="s">
        <v>1135</v>
      </c>
      <c r="B11" s="191">
        <f>SUM(B12:B15)</f>
        <v>2</v>
      </c>
      <c r="C11" s="191">
        <f>SUM(C12:C15)</f>
        <v>2</v>
      </c>
      <c r="D11" s="192">
        <f>SUM(D12:D15)</f>
        <v>26000000</v>
      </c>
      <c r="E11" s="192">
        <f t="shared" ref="E11:G11" si="1">SUM(E12:E15)</f>
        <v>15000000</v>
      </c>
      <c r="F11" s="192">
        <f t="shared" si="1"/>
        <v>15000000</v>
      </c>
      <c r="G11" s="192">
        <f t="shared" si="1"/>
        <v>56000000</v>
      </c>
      <c r="H11" s="186"/>
      <c r="I11" s="196"/>
    </row>
    <row r="12" spans="1:9">
      <c r="A12" s="193" t="s">
        <v>1151</v>
      </c>
      <c r="B12" s="194">
        <v>1</v>
      </c>
      <c r="C12" s="194">
        <v>2</v>
      </c>
      <c r="D12" s="195">
        <f>'1.เกษตร'!F37</f>
        <v>23000000</v>
      </c>
      <c r="E12" s="195">
        <f>'1.เกษตร'!G37</f>
        <v>15000000</v>
      </c>
      <c r="F12" s="195">
        <f>'1.เกษตร'!H37</f>
        <v>15000000</v>
      </c>
      <c r="G12" s="195">
        <f>'1.เกษตร'!I37</f>
        <v>53000000</v>
      </c>
    </row>
    <row r="13" spans="1:9">
      <c r="A13" s="193" t="s">
        <v>1152</v>
      </c>
      <c r="B13" s="194"/>
      <c r="C13" s="194"/>
      <c r="D13" s="194"/>
      <c r="E13" s="194"/>
      <c r="F13" s="194"/>
      <c r="G13" s="194"/>
    </row>
    <row r="14" spans="1:9">
      <c r="A14" s="193" t="s">
        <v>1153</v>
      </c>
      <c r="B14" s="194">
        <v>1</v>
      </c>
      <c r="C14" s="194"/>
      <c r="D14" s="195">
        <f>'1.เกษตร'!F44</f>
        <v>3000000</v>
      </c>
      <c r="E14" s="195" t="str">
        <f>'1.เกษตร'!G44</f>
        <v>-</v>
      </c>
      <c r="F14" s="195" t="str">
        <f>'1.เกษตร'!H44</f>
        <v>-</v>
      </c>
      <c r="G14" s="195">
        <f>'1.เกษตร'!I44</f>
        <v>3000000</v>
      </c>
    </row>
    <row r="15" spans="1:9">
      <c r="A15" s="193" t="s">
        <v>1154</v>
      </c>
      <c r="B15" s="194"/>
      <c r="C15" s="194"/>
      <c r="D15" s="195" t="s">
        <v>621</v>
      </c>
      <c r="E15" s="195" t="s">
        <v>621</v>
      </c>
      <c r="F15" s="195" t="s">
        <v>621</v>
      </c>
      <c r="G15" s="195" t="s">
        <v>621</v>
      </c>
    </row>
    <row r="16" spans="1:9">
      <c r="A16" s="190" t="s">
        <v>1136</v>
      </c>
      <c r="B16" s="191">
        <f>SUM(B17:B20)</f>
        <v>2</v>
      </c>
      <c r="C16" s="191">
        <f t="shared" ref="C16:G16" si="2">SUM(C17:C20)</f>
        <v>7</v>
      </c>
      <c r="D16" s="198">
        <f t="shared" si="2"/>
        <v>45045000</v>
      </c>
      <c r="E16" s="198">
        <f t="shared" si="2"/>
        <v>24000000</v>
      </c>
      <c r="F16" s="198">
        <f t="shared" si="2"/>
        <v>8000000</v>
      </c>
      <c r="G16" s="198">
        <f t="shared" si="2"/>
        <v>77045000</v>
      </c>
    </row>
    <row r="17" spans="1:7">
      <c r="A17" s="193" t="s">
        <v>1151</v>
      </c>
      <c r="B17" s="194">
        <v>1</v>
      </c>
      <c r="C17" s="194">
        <v>7</v>
      </c>
      <c r="D17" s="195">
        <f>'1.เกษตร'!F48</f>
        <v>43545000</v>
      </c>
      <c r="E17" s="195">
        <f>'1.เกษตร'!G48</f>
        <v>24000000</v>
      </c>
      <c r="F17" s="195">
        <f>'1.เกษตร'!H48</f>
        <v>8000000</v>
      </c>
      <c r="G17" s="195">
        <f>'1.เกษตร'!I48</f>
        <v>75545000</v>
      </c>
    </row>
    <row r="18" spans="1:7">
      <c r="A18" s="193" t="s">
        <v>1152</v>
      </c>
      <c r="B18" s="194">
        <v>1</v>
      </c>
      <c r="C18" s="194"/>
      <c r="D18" s="195">
        <f>'1.เกษตร'!F65</f>
        <v>1500000</v>
      </c>
      <c r="E18" s="195">
        <f>'1.เกษตร'!G65</f>
        <v>0</v>
      </c>
      <c r="F18" s="195">
        <f>'1.เกษตร'!H65</f>
        <v>0</v>
      </c>
      <c r="G18" s="195">
        <f>'1.เกษตร'!I65</f>
        <v>1500000</v>
      </c>
    </row>
    <row r="19" spans="1:7">
      <c r="A19" s="193" t="s">
        <v>1153</v>
      </c>
      <c r="B19" s="194"/>
      <c r="C19" s="194"/>
      <c r="D19" s="194"/>
      <c r="E19" s="194"/>
      <c r="F19" s="194"/>
      <c r="G19" s="194"/>
    </row>
    <row r="20" spans="1:7">
      <c r="A20" s="193" t="s">
        <v>1154</v>
      </c>
      <c r="B20" s="194"/>
      <c r="C20" s="194"/>
      <c r="D20" s="194"/>
      <c r="E20" s="194"/>
      <c r="F20" s="194"/>
      <c r="G20" s="194"/>
    </row>
    <row r="21" spans="1:7">
      <c r="A21" s="190" t="s">
        <v>1137</v>
      </c>
      <c r="B21" s="191">
        <f>SUM(B22:B25)</f>
        <v>23</v>
      </c>
      <c r="C21" s="191">
        <f>SUM(C22:C25)</f>
        <v>13</v>
      </c>
      <c r="D21" s="192">
        <f>SUM(D22:D25)</f>
        <v>875150000</v>
      </c>
      <c r="E21" s="192">
        <f t="shared" ref="E21:G21" si="3">SUM(E22:E25)</f>
        <v>1046484500</v>
      </c>
      <c r="F21" s="192">
        <f t="shared" si="3"/>
        <v>150000000</v>
      </c>
      <c r="G21" s="192">
        <f t="shared" si="3"/>
        <v>2071634500</v>
      </c>
    </row>
    <row r="22" spans="1:7">
      <c r="A22" s="193" t="s">
        <v>1151</v>
      </c>
      <c r="B22" s="194">
        <v>1</v>
      </c>
      <c r="C22" s="194">
        <v>13</v>
      </c>
      <c r="D22" s="195">
        <f>'1.เกษตร'!F69</f>
        <v>46150000</v>
      </c>
      <c r="E22" s="195">
        <f>'1.เกษตร'!G69</f>
        <v>30804500</v>
      </c>
      <c r="F22" s="195">
        <f>'1.เกษตร'!H69</f>
        <v>20000000</v>
      </c>
      <c r="G22" s="195">
        <f>'1.เกษตร'!I69</f>
        <v>96954500</v>
      </c>
    </row>
    <row r="23" spans="1:7">
      <c r="A23" s="193" t="s">
        <v>1152</v>
      </c>
      <c r="B23" s="194">
        <v>20</v>
      </c>
      <c r="C23" s="194"/>
      <c r="D23" s="195">
        <f>'1.เกษตร'!F98</f>
        <v>829000000</v>
      </c>
      <c r="E23" s="195">
        <f>'1.เกษตร'!G98</f>
        <v>728000000</v>
      </c>
      <c r="F23" s="195">
        <f>'1.เกษตร'!H98</f>
        <v>130000000</v>
      </c>
      <c r="G23" s="195">
        <f>'1.เกษตร'!I98</f>
        <v>1687000000</v>
      </c>
    </row>
    <row r="24" spans="1:7">
      <c r="A24" s="193" t="s">
        <v>1153</v>
      </c>
      <c r="B24" s="194">
        <v>2</v>
      </c>
      <c r="C24" s="194"/>
      <c r="D24" s="194"/>
      <c r="E24" s="195">
        <f>'1.เกษตร'!G137</f>
        <v>287680000</v>
      </c>
      <c r="F24" s="195" t="str">
        <f>'1.เกษตร'!H137</f>
        <v xml:space="preserve"> </v>
      </c>
      <c r="G24" s="195">
        <f>'1.เกษตร'!I137</f>
        <v>287680000</v>
      </c>
    </row>
    <row r="25" spans="1:7">
      <c r="A25" s="193" t="s">
        <v>1154</v>
      </c>
      <c r="B25" s="194"/>
      <c r="C25" s="194"/>
      <c r="D25" s="194"/>
      <c r="E25" s="194"/>
      <c r="F25" s="194"/>
      <c r="G25" s="194"/>
    </row>
    <row r="26" spans="1:7">
      <c r="A26" s="190" t="s">
        <v>1138</v>
      </c>
      <c r="B26" s="191">
        <f>SUM(B27:B30)</f>
        <v>1</v>
      </c>
      <c r="C26" s="191">
        <f t="shared" ref="C26:G26" si="4">SUM(C27:C30)</f>
        <v>3</v>
      </c>
      <c r="D26" s="199">
        <f>SUM(D27:D30)</f>
        <v>4796000</v>
      </c>
      <c r="E26" s="199">
        <f t="shared" si="4"/>
        <v>14796000</v>
      </c>
      <c r="F26" s="199">
        <f t="shared" si="4"/>
        <v>4796000</v>
      </c>
      <c r="G26" s="199">
        <f t="shared" si="4"/>
        <v>24388000</v>
      </c>
    </row>
    <row r="27" spans="1:7">
      <c r="A27" s="193" t="s">
        <v>1151</v>
      </c>
      <c r="B27" s="194">
        <v>1</v>
      </c>
      <c r="C27" s="194">
        <v>3</v>
      </c>
      <c r="D27" s="195">
        <f>'1.เกษตร'!F143</f>
        <v>4796000</v>
      </c>
      <c r="E27" s="195">
        <f>'1.เกษตร'!G143</f>
        <v>14796000</v>
      </c>
      <c r="F27" s="195">
        <f>'1.เกษตร'!H143</f>
        <v>4796000</v>
      </c>
      <c r="G27" s="195">
        <f>'1.เกษตร'!I143</f>
        <v>24388000</v>
      </c>
    </row>
    <row r="28" spans="1:7">
      <c r="A28" s="193" t="s">
        <v>1152</v>
      </c>
      <c r="B28" s="194"/>
      <c r="C28" s="194"/>
      <c r="D28" s="194"/>
      <c r="E28" s="194"/>
      <c r="F28" s="194"/>
      <c r="G28" s="194"/>
    </row>
    <row r="29" spans="1:7">
      <c r="A29" s="193" t="s">
        <v>1153</v>
      </c>
      <c r="B29" s="194"/>
      <c r="C29" s="194"/>
      <c r="D29" s="194"/>
      <c r="E29" s="194"/>
      <c r="F29" s="194"/>
      <c r="G29" s="194"/>
    </row>
    <row r="30" spans="1:7">
      <c r="A30" s="193" t="s">
        <v>1154</v>
      </c>
      <c r="B30" s="194"/>
      <c r="C30" s="194"/>
      <c r="D30" s="194"/>
      <c r="E30" s="194"/>
      <c r="F30" s="194"/>
      <c r="G30" s="194"/>
    </row>
    <row r="31" spans="1:7">
      <c r="A31" s="190" t="s">
        <v>1139</v>
      </c>
      <c r="B31" s="192">
        <f t="shared" ref="B31:C31" si="5">SUM(B32:B35)</f>
        <v>4</v>
      </c>
      <c r="C31" s="192">
        <f t="shared" si="5"/>
        <v>2</v>
      </c>
      <c r="D31" s="192">
        <f>SUM(D32:D35)</f>
        <v>13921270</v>
      </c>
      <c r="E31" s="192">
        <f t="shared" ref="E31:G31" si="6">SUM(E32:E35)</f>
        <v>13500000</v>
      </c>
      <c r="F31" s="192">
        <f t="shared" si="6"/>
        <v>7500000</v>
      </c>
      <c r="G31" s="192">
        <f t="shared" si="6"/>
        <v>34921270</v>
      </c>
    </row>
    <row r="32" spans="1:7">
      <c r="A32" s="193" t="s">
        <v>1151</v>
      </c>
      <c r="B32" s="194">
        <v>1</v>
      </c>
      <c r="C32" s="194">
        <v>2</v>
      </c>
      <c r="D32" s="195">
        <f>'1.เกษตร'!F153</f>
        <v>9300000</v>
      </c>
      <c r="E32" s="195">
        <f>'1.เกษตร'!G153</f>
        <v>9300000</v>
      </c>
      <c r="F32" s="195">
        <f>'1.เกษตร'!H153</f>
        <v>3300000</v>
      </c>
      <c r="G32" s="195">
        <f>'1.เกษตร'!I153</f>
        <v>21900000</v>
      </c>
    </row>
    <row r="33" spans="1:8">
      <c r="A33" s="193" t="s">
        <v>1152</v>
      </c>
      <c r="B33" s="194"/>
      <c r="C33" s="194"/>
      <c r="D33" s="194"/>
      <c r="E33" s="194"/>
      <c r="F33" s="194"/>
      <c r="G33" s="194"/>
    </row>
    <row r="34" spans="1:8">
      <c r="A34" s="193" t="s">
        <v>1153</v>
      </c>
      <c r="B34" s="194"/>
      <c r="C34" s="194"/>
      <c r="D34" s="194"/>
      <c r="E34" s="194"/>
      <c r="F34" s="194"/>
      <c r="G34" s="194"/>
    </row>
    <row r="35" spans="1:8">
      <c r="A35" s="193" t="s">
        <v>1154</v>
      </c>
      <c r="B35" s="194">
        <v>3</v>
      </c>
      <c r="C35" s="194"/>
      <c r="D35" s="195">
        <f>'1.เกษตร'!F160</f>
        <v>4621270</v>
      </c>
      <c r="E35" s="195">
        <f>'1.เกษตร'!G160</f>
        <v>4200000</v>
      </c>
      <c r="F35" s="195">
        <f>'1.เกษตร'!H160</f>
        <v>4200000</v>
      </c>
      <c r="G35" s="195">
        <f>'1.เกษตร'!I160</f>
        <v>13021270</v>
      </c>
    </row>
    <row r="36" spans="1:8">
      <c r="A36" s="200" t="s">
        <v>1161</v>
      </c>
      <c r="B36" s="201">
        <f>B6+B11+B16+B21+B26+B31</f>
        <v>35</v>
      </c>
      <c r="C36" s="201">
        <f>C6+C11+C16+C21+C26+C31</f>
        <v>38</v>
      </c>
      <c r="D36" s="201">
        <f t="shared" ref="D36:G36" si="7">D6+D11+D16+D21+D26+D31</f>
        <v>987214270</v>
      </c>
      <c r="E36" s="201">
        <f t="shared" si="7"/>
        <v>1133582500</v>
      </c>
      <c r="F36" s="201">
        <f t="shared" si="7"/>
        <v>205098000</v>
      </c>
      <c r="G36" s="201">
        <f t="shared" si="7"/>
        <v>2325894770</v>
      </c>
      <c r="H36" s="202"/>
    </row>
    <row r="39" spans="1:8" ht="24">
      <c r="A39" s="206" t="s">
        <v>1273</v>
      </c>
      <c r="B39" s="203"/>
      <c r="C39" s="203"/>
      <c r="D39" s="203"/>
      <c r="E39" s="203"/>
      <c r="F39" s="203"/>
      <c r="G39" s="203"/>
    </row>
    <row r="40" spans="1:8">
      <c r="A40" s="193" t="s">
        <v>1151</v>
      </c>
      <c r="B40" s="194">
        <f>B7+B12+B17+B22+B27+B32</f>
        <v>8</v>
      </c>
      <c r="C40" s="194">
        <f>C7+C12+C17+C22+C27+C32</f>
        <v>38</v>
      </c>
      <c r="D40" s="195">
        <f>D7+D12+D17+D22+D27+D32</f>
        <v>149093000</v>
      </c>
      <c r="E40" s="195">
        <f t="shared" ref="E40:G40" si="8">E7+E12+E17+E22+E27+E32</f>
        <v>113702500</v>
      </c>
      <c r="F40" s="195">
        <f t="shared" si="8"/>
        <v>70898000</v>
      </c>
      <c r="G40" s="195">
        <f t="shared" si="8"/>
        <v>333693500</v>
      </c>
    </row>
    <row r="41" spans="1:8">
      <c r="A41" s="193" t="s">
        <v>1152</v>
      </c>
      <c r="B41" s="194">
        <f>B18+B23</f>
        <v>21</v>
      </c>
      <c r="C41" s="194"/>
      <c r="D41" s="195">
        <f>D18+D23</f>
        <v>830500000</v>
      </c>
      <c r="E41" s="195">
        <f t="shared" ref="E41:G41" si="9">E18+E23</f>
        <v>728000000</v>
      </c>
      <c r="F41" s="195">
        <f t="shared" si="9"/>
        <v>130000000</v>
      </c>
      <c r="G41" s="195">
        <f t="shared" si="9"/>
        <v>1688500000</v>
      </c>
    </row>
    <row r="42" spans="1:8">
      <c r="A42" s="193" t="s">
        <v>1153</v>
      </c>
      <c r="B42" s="194">
        <f>B14+B24</f>
        <v>3</v>
      </c>
      <c r="C42" s="194"/>
      <c r="D42" s="195">
        <f>D14+D24</f>
        <v>3000000</v>
      </c>
      <c r="E42" s="195">
        <f>E24</f>
        <v>287680000</v>
      </c>
      <c r="F42" s="195">
        <v>0</v>
      </c>
      <c r="G42" s="195">
        <f t="shared" ref="G42" si="10">G14+G24</f>
        <v>290680000</v>
      </c>
    </row>
    <row r="43" spans="1:8">
      <c r="A43" s="193" t="s">
        <v>1154</v>
      </c>
      <c r="B43" s="194">
        <f>B35</f>
        <v>3</v>
      </c>
      <c r="C43" s="194"/>
      <c r="D43" s="195">
        <f>D35</f>
        <v>4621270</v>
      </c>
      <c r="E43" s="195">
        <f t="shared" ref="E43:G43" si="11">E35</f>
        <v>4200000</v>
      </c>
      <c r="F43" s="195">
        <f t="shared" si="11"/>
        <v>4200000</v>
      </c>
      <c r="G43" s="195">
        <f t="shared" si="11"/>
        <v>13021270</v>
      </c>
    </row>
    <row r="44" spans="1:8">
      <c r="B44" s="200">
        <f>SUM(B40:B43)</f>
        <v>35</v>
      </c>
      <c r="C44" s="200">
        <f>SUM(C40:C43)</f>
        <v>38</v>
      </c>
      <c r="D44" s="201">
        <f>SUM(D40:D43)</f>
        <v>987214270</v>
      </c>
      <c r="E44" s="201">
        <f t="shared" ref="E44:G44" si="12">SUM(E40:E43)</f>
        <v>1133582500</v>
      </c>
      <c r="F44" s="201">
        <f t="shared" si="12"/>
        <v>205098000</v>
      </c>
      <c r="G44" s="201">
        <f t="shared" si="12"/>
        <v>2325894770</v>
      </c>
      <c r="H44" s="205">
        <f>SUM(G40:G43)</f>
        <v>2325894770</v>
      </c>
    </row>
    <row r="45" spans="1:8" hidden="1">
      <c r="F45" s="196" t="s">
        <v>1285</v>
      </c>
      <c r="G45" s="202">
        <f>D44+E44+F44</f>
        <v>2325894770</v>
      </c>
    </row>
    <row r="46" spans="1:8">
      <c r="D46" s="202" t="s">
        <v>621</v>
      </c>
    </row>
    <row r="47" spans="1:8" ht="24">
      <c r="A47" s="159" t="s">
        <v>1291</v>
      </c>
    </row>
    <row r="48" spans="1:8" ht="21.75">
      <c r="A48" s="52" t="s">
        <v>132</v>
      </c>
      <c r="B48" s="24"/>
      <c r="C48" s="24"/>
      <c r="D48" s="24"/>
      <c r="E48" s="24"/>
      <c r="F48" s="24"/>
      <c r="G48" s="24"/>
    </row>
    <row r="49" spans="1:7" ht="21.75">
      <c r="A49" s="52" t="s">
        <v>1148</v>
      </c>
      <c r="B49" s="24"/>
      <c r="C49" s="24"/>
      <c r="D49" s="24"/>
      <c r="E49" s="24"/>
      <c r="F49" s="24"/>
      <c r="G49" s="24"/>
    </row>
    <row r="50" spans="1:7" ht="21.75">
      <c r="A50" s="52" t="s">
        <v>1147</v>
      </c>
      <c r="B50" s="24"/>
      <c r="C50" s="24"/>
      <c r="D50" s="24"/>
      <c r="E50" s="24"/>
      <c r="F50" s="24"/>
      <c r="G50" s="24"/>
    </row>
    <row r="51" spans="1:7" ht="21.75">
      <c r="A51" s="52" t="s">
        <v>1146</v>
      </c>
      <c r="B51" s="24"/>
      <c r="C51" s="24"/>
      <c r="D51" s="24"/>
      <c r="E51" s="24"/>
      <c r="F51" s="24"/>
      <c r="G51" s="24"/>
    </row>
    <row r="52" spans="1:7" ht="21.75">
      <c r="A52" s="52" t="s">
        <v>1158</v>
      </c>
      <c r="B52" s="24"/>
      <c r="C52" s="24"/>
      <c r="D52" s="24"/>
      <c r="E52" s="24"/>
      <c r="F52" s="24"/>
      <c r="G52" s="24"/>
    </row>
    <row r="53" spans="1:7" ht="21.75">
      <c r="A53" s="52" t="s">
        <v>1159</v>
      </c>
      <c r="B53" s="24"/>
      <c r="C53" s="24"/>
      <c r="D53" s="24"/>
      <c r="E53" s="24"/>
      <c r="F53" s="24"/>
      <c r="G53" s="24"/>
    </row>
  </sheetData>
  <mergeCells count="4">
    <mergeCell ref="A3:A4"/>
    <mergeCell ref="B3:B4"/>
    <mergeCell ref="C3:C4"/>
    <mergeCell ref="D3:G3"/>
  </mergeCells>
  <pageMargins left="0.393700787" right="0.39370078740157499" top="0.78740157499999996" bottom="0.78740157480314998" header="0.31496062992126" footer="0.31496062992126"/>
  <pageSetup paperSize="9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6"/>
  <sheetViews>
    <sheetView topLeftCell="A112" zoomScale="110" zoomScaleNormal="110" zoomScaleSheetLayoutView="100" workbookViewId="0">
      <selection activeCell="A100" sqref="A100"/>
    </sheetView>
  </sheetViews>
  <sheetFormatPr defaultColWidth="9" defaultRowHeight="21.75"/>
  <cols>
    <col min="1" max="1" width="40" style="52" customWidth="1"/>
    <col min="2" max="2" width="9.85546875" style="24" customWidth="1"/>
    <col min="3" max="3" width="7.42578125" style="24" customWidth="1"/>
    <col min="4" max="4" width="16.85546875" style="24" customWidth="1"/>
    <col min="5" max="5" width="9.42578125" style="24" customWidth="1"/>
    <col min="6" max="6" width="13.28515625" style="24" customWidth="1"/>
    <col min="7" max="7" width="15.5703125" style="24" customWidth="1"/>
    <col min="8" max="8" width="12.7109375" style="24" customWidth="1"/>
    <col min="9" max="9" width="14.7109375" style="24" customWidth="1"/>
    <col min="10" max="16384" width="9" style="1"/>
  </cols>
  <sheetData>
    <row r="1" spans="1:9" ht="24">
      <c r="A1" s="327" t="s">
        <v>1150</v>
      </c>
      <c r="B1" s="327"/>
      <c r="C1" s="327"/>
      <c r="D1" s="327"/>
      <c r="E1" s="327"/>
      <c r="F1" s="327"/>
      <c r="G1" s="327"/>
      <c r="H1" s="327"/>
      <c r="I1" s="327"/>
    </row>
    <row r="2" spans="1:9">
      <c r="A2" s="25"/>
      <c r="B2" s="6"/>
      <c r="C2" s="6"/>
      <c r="D2" s="6"/>
      <c r="E2" s="6"/>
      <c r="F2" s="6"/>
      <c r="G2" s="6"/>
      <c r="H2" s="6"/>
      <c r="I2" s="6"/>
    </row>
    <row r="3" spans="1:9" s="53" customFormat="1">
      <c r="A3" s="328" t="s">
        <v>1181</v>
      </c>
      <c r="B3" s="329"/>
      <c r="C3" s="329"/>
      <c r="D3" s="330"/>
      <c r="E3" s="328" t="s">
        <v>127</v>
      </c>
      <c r="F3" s="329"/>
      <c r="G3" s="329"/>
      <c r="H3" s="329"/>
      <c r="I3" s="330"/>
    </row>
    <row r="4" spans="1:9" ht="43.5">
      <c r="A4" s="7" t="s">
        <v>1050</v>
      </c>
      <c r="B4" s="7" t="s">
        <v>130</v>
      </c>
      <c r="C4" s="7" t="s">
        <v>129</v>
      </c>
      <c r="D4" s="7" t="s">
        <v>128</v>
      </c>
      <c r="E4" s="7" t="s">
        <v>2</v>
      </c>
      <c r="F4" s="7" t="s">
        <v>3</v>
      </c>
      <c r="G4" s="7" t="s">
        <v>4</v>
      </c>
      <c r="H4" s="7" t="s">
        <v>5</v>
      </c>
      <c r="I4" s="8" t="s">
        <v>123</v>
      </c>
    </row>
    <row r="5" spans="1:9">
      <c r="A5" s="55" t="s">
        <v>1162</v>
      </c>
      <c r="B5" s="56"/>
      <c r="C5" s="57"/>
      <c r="D5" s="58"/>
      <c r="E5" s="55"/>
      <c r="F5" s="59">
        <f>'1.รวมแผนงานเกษตร'!D36</f>
        <v>987214270</v>
      </c>
      <c r="G5" s="59">
        <f>'1.รวมแผนงานเกษตร'!E36</f>
        <v>1133582500</v>
      </c>
      <c r="H5" s="59">
        <f>'1.รวมแผนงานเกษตร'!F36</f>
        <v>205098000</v>
      </c>
      <c r="I5" s="60">
        <f>'1.รวมแผนงานเกษตร'!G36</f>
        <v>2325894770</v>
      </c>
    </row>
    <row r="6" spans="1:9" ht="65.25">
      <c r="A6" s="26" t="s">
        <v>132</v>
      </c>
      <c r="B6" s="277" t="s">
        <v>621</v>
      </c>
      <c r="C6" s="278"/>
      <c r="D6" s="279"/>
      <c r="E6" s="9" t="s">
        <v>8</v>
      </c>
      <c r="F6" s="10">
        <f>F7</f>
        <v>22302000</v>
      </c>
      <c r="G6" s="10">
        <f t="shared" ref="G6:I6" si="0">G7</f>
        <v>19802000</v>
      </c>
      <c r="H6" s="10">
        <f t="shared" si="0"/>
        <v>19802000</v>
      </c>
      <c r="I6" s="10">
        <f t="shared" si="0"/>
        <v>61906000</v>
      </c>
    </row>
    <row r="7" spans="1:9">
      <c r="A7" s="11" t="s">
        <v>6</v>
      </c>
      <c r="B7" s="280" t="s">
        <v>621</v>
      </c>
      <c r="C7" s="281"/>
      <c r="D7" s="282"/>
      <c r="E7" s="11"/>
      <c r="F7" s="12">
        <f>SUM(F8,F16,F26)</f>
        <v>22302000</v>
      </c>
      <c r="G7" s="12">
        <f>SUM(G8,G16,G26)</f>
        <v>19802000</v>
      </c>
      <c r="H7" s="12">
        <f>SUM(H8,H16,H26)</f>
        <v>19802000</v>
      </c>
      <c r="I7" s="12">
        <f>SUM(I8,I16,I26)</f>
        <v>61906000</v>
      </c>
    </row>
    <row r="8" spans="1:9">
      <c r="A8" s="27" t="s">
        <v>7</v>
      </c>
      <c r="B8" s="307"/>
      <c r="C8" s="307"/>
      <c r="D8" s="307"/>
      <c r="E8" s="307" t="s">
        <v>8</v>
      </c>
      <c r="F8" s="331">
        <f>F10+F12+F14</f>
        <v>4052000</v>
      </c>
      <c r="G8" s="331">
        <f t="shared" ref="G8:I8" si="1">G10+G12+G14</f>
        <v>2552000</v>
      </c>
      <c r="H8" s="331">
        <f t="shared" si="1"/>
        <v>2552000</v>
      </c>
      <c r="I8" s="331">
        <f t="shared" si="1"/>
        <v>9156000</v>
      </c>
    </row>
    <row r="9" spans="1:9" ht="43.5">
      <c r="A9" s="28" t="s">
        <v>40</v>
      </c>
      <c r="B9" s="308"/>
      <c r="C9" s="308"/>
      <c r="D9" s="308"/>
      <c r="E9" s="308"/>
      <c r="F9" s="332"/>
      <c r="G9" s="332"/>
      <c r="H9" s="332"/>
      <c r="I9" s="332"/>
    </row>
    <row r="10" spans="1:9">
      <c r="A10" s="29" t="s">
        <v>1143</v>
      </c>
      <c r="B10" s="295">
        <v>1</v>
      </c>
      <c r="C10" s="295">
        <v>2</v>
      </c>
      <c r="D10" s="295" t="s">
        <v>9</v>
      </c>
      <c r="E10" s="295" t="s">
        <v>8</v>
      </c>
      <c r="F10" s="299">
        <v>1500000</v>
      </c>
      <c r="G10" s="295">
        <v>0</v>
      </c>
      <c r="H10" s="295">
        <v>0</v>
      </c>
      <c r="I10" s="299">
        <v>1500000</v>
      </c>
    </row>
    <row r="11" spans="1:9" ht="43.5">
      <c r="A11" s="30" t="s">
        <v>41</v>
      </c>
      <c r="B11" s="296"/>
      <c r="C11" s="296"/>
      <c r="D11" s="296"/>
      <c r="E11" s="296"/>
      <c r="F11" s="300"/>
      <c r="G11" s="296"/>
      <c r="H11" s="296"/>
      <c r="I11" s="300"/>
    </row>
    <row r="12" spans="1:9">
      <c r="A12" s="29" t="s">
        <v>1144</v>
      </c>
      <c r="B12" s="295">
        <v>1</v>
      </c>
      <c r="C12" s="295">
        <v>2</v>
      </c>
      <c r="D12" s="295" t="s">
        <v>11</v>
      </c>
      <c r="E12" s="295" t="s">
        <v>8</v>
      </c>
      <c r="F12" s="299">
        <v>1600000</v>
      </c>
      <c r="G12" s="299">
        <v>1600000</v>
      </c>
      <c r="H12" s="299">
        <v>1600000</v>
      </c>
      <c r="I12" s="299">
        <f>SUM(F12:H12)</f>
        <v>4800000</v>
      </c>
    </row>
    <row r="13" spans="1:9">
      <c r="A13" s="30" t="s">
        <v>10</v>
      </c>
      <c r="B13" s="296"/>
      <c r="C13" s="296"/>
      <c r="D13" s="296"/>
      <c r="E13" s="296"/>
      <c r="F13" s="300"/>
      <c r="G13" s="300"/>
      <c r="H13" s="300"/>
      <c r="I13" s="300"/>
    </row>
    <row r="14" spans="1:9" s="2" customFormat="1">
      <c r="A14" s="31" t="s">
        <v>43</v>
      </c>
      <c r="B14" s="285">
        <v>1</v>
      </c>
      <c r="C14" s="285">
        <v>3</v>
      </c>
      <c r="D14" s="289" t="s">
        <v>133</v>
      </c>
      <c r="E14" s="289" t="s">
        <v>8</v>
      </c>
      <c r="F14" s="287">
        <v>952000</v>
      </c>
      <c r="G14" s="283">
        <v>952000</v>
      </c>
      <c r="H14" s="283">
        <v>952000</v>
      </c>
      <c r="I14" s="299">
        <f>SUM(F14:H14)</f>
        <v>2856000</v>
      </c>
    </row>
    <row r="15" spans="1:9" s="2" customFormat="1" ht="43.5">
      <c r="A15" s="13" t="s">
        <v>42</v>
      </c>
      <c r="B15" s="286"/>
      <c r="C15" s="286"/>
      <c r="D15" s="290"/>
      <c r="E15" s="290"/>
      <c r="F15" s="288"/>
      <c r="G15" s="284"/>
      <c r="H15" s="284"/>
      <c r="I15" s="300"/>
    </row>
    <row r="16" spans="1:9">
      <c r="A16" s="32" t="s">
        <v>24</v>
      </c>
      <c r="B16" s="307"/>
      <c r="C16" s="307"/>
      <c r="D16" s="307"/>
      <c r="E16" s="325" t="s">
        <v>8</v>
      </c>
      <c r="F16" s="317">
        <f>SUM(F18:F25)</f>
        <v>10900000</v>
      </c>
      <c r="G16" s="317">
        <f>SUM(G18:G25)</f>
        <v>9900000</v>
      </c>
      <c r="H16" s="317">
        <f>SUM(H18:H25)</f>
        <v>9900000</v>
      </c>
      <c r="I16" s="317">
        <f>SUM(I18:I25)</f>
        <v>30700000</v>
      </c>
    </row>
    <row r="17" spans="1:11" ht="43.5">
      <c r="A17" s="33" t="s">
        <v>134</v>
      </c>
      <c r="B17" s="308"/>
      <c r="C17" s="308"/>
      <c r="D17" s="308"/>
      <c r="E17" s="326"/>
      <c r="F17" s="318"/>
      <c r="G17" s="318"/>
      <c r="H17" s="318"/>
      <c r="I17" s="318"/>
    </row>
    <row r="18" spans="1:11">
      <c r="A18" s="34" t="s">
        <v>259</v>
      </c>
      <c r="B18" s="295">
        <v>1</v>
      </c>
      <c r="C18" s="295">
        <v>2</v>
      </c>
      <c r="D18" s="295" t="s">
        <v>11</v>
      </c>
      <c r="E18" s="301" t="s">
        <v>8</v>
      </c>
      <c r="F18" s="311">
        <v>2100000</v>
      </c>
      <c r="G18" s="311">
        <v>2100000</v>
      </c>
      <c r="H18" s="311">
        <v>2100000</v>
      </c>
      <c r="I18" s="299">
        <f>SUM(F18:H18)</f>
        <v>6300000</v>
      </c>
    </row>
    <row r="19" spans="1:11">
      <c r="A19" s="35" t="s">
        <v>136</v>
      </c>
      <c r="B19" s="296"/>
      <c r="C19" s="296"/>
      <c r="D19" s="296"/>
      <c r="E19" s="302"/>
      <c r="F19" s="312"/>
      <c r="G19" s="312"/>
      <c r="H19" s="312"/>
      <c r="I19" s="300"/>
    </row>
    <row r="20" spans="1:11">
      <c r="A20" s="36" t="s">
        <v>90</v>
      </c>
      <c r="B20" s="266">
        <v>1</v>
      </c>
      <c r="C20" s="295">
        <v>2</v>
      </c>
      <c r="D20" s="266" t="s">
        <v>11</v>
      </c>
      <c r="E20" s="266" t="s">
        <v>8</v>
      </c>
      <c r="F20" s="262">
        <v>5750000</v>
      </c>
      <c r="G20" s="262">
        <v>5750000</v>
      </c>
      <c r="H20" s="262">
        <v>5750000</v>
      </c>
      <c r="I20" s="299">
        <f t="shared" ref="I20" si="2">SUM(F20:H20)</f>
        <v>17250000</v>
      </c>
      <c r="K20" s="14"/>
    </row>
    <row r="21" spans="1:11">
      <c r="A21" s="37" t="s">
        <v>137</v>
      </c>
      <c r="B21" s="267"/>
      <c r="C21" s="296"/>
      <c r="D21" s="267"/>
      <c r="E21" s="267"/>
      <c r="F21" s="263"/>
      <c r="G21" s="263"/>
      <c r="H21" s="263"/>
      <c r="I21" s="300"/>
    </row>
    <row r="22" spans="1:11" s="3" customFormat="1">
      <c r="A22" s="38" t="s">
        <v>91</v>
      </c>
      <c r="B22" s="303">
        <v>1</v>
      </c>
      <c r="C22" s="295">
        <v>2</v>
      </c>
      <c r="D22" s="301" t="s">
        <v>138</v>
      </c>
      <c r="E22" s="291" t="s">
        <v>8</v>
      </c>
      <c r="F22" s="293">
        <v>1000000</v>
      </c>
      <c r="G22" s="291" t="s">
        <v>8</v>
      </c>
      <c r="H22" s="291" t="s">
        <v>8</v>
      </c>
      <c r="I22" s="299">
        <f t="shared" ref="I22" si="3">SUM(F22:H22)</f>
        <v>1000000</v>
      </c>
    </row>
    <row r="23" spans="1:11" s="3" customFormat="1">
      <c r="A23" s="21" t="s">
        <v>1142</v>
      </c>
      <c r="B23" s="304"/>
      <c r="C23" s="296"/>
      <c r="D23" s="302"/>
      <c r="E23" s="292"/>
      <c r="F23" s="294"/>
      <c r="G23" s="292"/>
      <c r="H23" s="292"/>
      <c r="I23" s="300"/>
    </row>
    <row r="24" spans="1:11">
      <c r="A24" s="39" t="s">
        <v>93</v>
      </c>
      <c r="B24" s="266">
        <v>1</v>
      </c>
      <c r="C24" s="295">
        <v>2</v>
      </c>
      <c r="D24" s="268" t="s">
        <v>14</v>
      </c>
      <c r="E24" s="268" t="s">
        <v>8</v>
      </c>
      <c r="F24" s="262">
        <v>2050000</v>
      </c>
      <c r="G24" s="270">
        <v>2050000</v>
      </c>
      <c r="H24" s="270">
        <v>2050000</v>
      </c>
      <c r="I24" s="299">
        <f t="shared" ref="I24" si="4">SUM(F24:H24)</f>
        <v>6150000</v>
      </c>
    </row>
    <row r="25" spans="1:11" ht="66" customHeight="1">
      <c r="A25" s="37" t="s">
        <v>139</v>
      </c>
      <c r="B25" s="267"/>
      <c r="C25" s="296"/>
      <c r="D25" s="269"/>
      <c r="E25" s="269"/>
      <c r="F25" s="263"/>
      <c r="G25" s="271"/>
      <c r="H25" s="271"/>
      <c r="I25" s="300"/>
    </row>
    <row r="26" spans="1:11">
      <c r="A26" s="32" t="s">
        <v>143</v>
      </c>
      <c r="B26" s="307"/>
      <c r="C26" s="307"/>
      <c r="D26" s="307"/>
      <c r="E26" s="325" t="s">
        <v>8</v>
      </c>
      <c r="F26" s="317">
        <f>SUM(F28:F35)</f>
        <v>7350000</v>
      </c>
      <c r="G26" s="317">
        <f t="shared" ref="G26:I26" si="5">SUM(G28:G35)</f>
        <v>7350000</v>
      </c>
      <c r="H26" s="317">
        <f t="shared" si="5"/>
        <v>7350000</v>
      </c>
      <c r="I26" s="317">
        <f t="shared" si="5"/>
        <v>22050000</v>
      </c>
    </row>
    <row r="27" spans="1:11" ht="43.5">
      <c r="A27" s="33" t="s">
        <v>1145</v>
      </c>
      <c r="B27" s="308"/>
      <c r="C27" s="308"/>
      <c r="D27" s="308"/>
      <c r="E27" s="326"/>
      <c r="F27" s="318"/>
      <c r="G27" s="318"/>
      <c r="H27" s="318"/>
      <c r="I27" s="318"/>
    </row>
    <row r="28" spans="1:11">
      <c r="A28" s="29" t="s">
        <v>144</v>
      </c>
      <c r="B28" s="295">
        <v>1</v>
      </c>
      <c r="C28" s="295">
        <v>2</v>
      </c>
      <c r="D28" s="295" t="s">
        <v>14</v>
      </c>
      <c r="E28" s="295" t="s">
        <v>8</v>
      </c>
      <c r="F28" s="299">
        <v>500000</v>
      </c>
      <c r="G28" s="299">
        <v>500000</v>
      </c>
      <c r="H28" s="299">
        <v>500000</v>
      </c>
      <c r="I28" s="299">
        <f>SUM(F28:H28)</f>
        <v>1500000</v>
      </c>
    </row>
    <row r="29" spans="1:11" ht="43.5">
      <c r="A29" s="30" t="s">
        <v>142</v>
      </c>
      <c r="B29" s="296"/>
      <c r="C29" s="296"/>
      <c r="D29" s="296"/>
      <c r="E29" s="296"/>
      <c r="F29" s="300"/>
      <c r="G29" s="300"/>
      <c r="H29" s="300"/>
      <c r="I29" s="300"/>
    </row>
    <row r="30" spans="1:11">
      <c r="A30" s="29" t="s">
        <v>135</v>
      </c>
      <c r="B30" s="295">
        <v>1</v>
      </c>
      <c r="C30" s="295">
        <v>2</v>
      </c>
      <c r="D30" s="295" t="s">
        <v>14</v>
      </c>
      <c r="E30" s="295" t="s">
        <v>8</v>
      </c>
      <c r="F30" s="299">
        <v>500000</v>
      </c>
      <c r="G30" s="299">
        <v>500000</v>
      </c>
      <c r="H30" s="299">
        <v>500000</v>
      </c>
      <c r="I30" s="299">
        <f t="shared" ref="I30" si="6">SUM(F30:H30)</f>
        <v>1500000</v>
      </c>
    </row>
    <row r="31" spans="1:11" ht="65.25">
      <c r="A31" s="30" t="s">
        <v>141</v>
      </c>
      <c r="B31" s="296"/>
      <c r="C31" s="296"/>
      <c r="D31" s="296"/>
      <c r="E31" s="296"/>
      <c r="F31" s="300"/>
      <c r="G31" s="300"/>
      <c r="H31" s="300"/>
      <c r="I31" s="300"/>
    </row>
    <row r="32" spans="1:11">
      <c r="A32" s="34" t="s">
        <v>145</v>
      </c>
      <c r="B32" s="295">
        <v>1</v>
      </c>
      <c r="C32" s="295">
        <v>2</v>
      </c>
      <c r="D32" s="295" t="s">
        <v>14</v>
      </c>
      <c r="E32" s="295" t="s">
        <v>8</v>
      </c>
      <c r="F32" s="299">
        <v>1850000</v>
      </c>
      <c r="G32" s="299">
        <v>1850000</v>
      </c>
      <c r="H32" s="299">
        <v>1850000</v>
      </c>
      <c r="I32" s="299">
        <f t="shared" ref="I32" si="7">SUM(F32:H32)</f>
        <v>5550000</v>
      </c>
    </row>
    <row r="33" spans="1:9" ht="43.5">
      <c r="A33" s="30" t="s">
        <v>140</v>
      </c>
      <c r="B33" s="296"/>
      <c r="C33" s="296"/>
      <c r="D33" s="296"/>
      <c r="E33" s="296"/>
      <c r="F33" s="300"/>
      <c r="G33" s="300"/>
      <c r="H33" s="300"/>
      <c r="I33" s="300"/>
    </row>
    <row r="34" spans="1:9">
      <c r="A34" s="29" t="s">
        <v>146</v>
      </c>
      <c r="B34" s="295">
        <v>1</v>
      </c>
      <c r="C34" s="295">
        <v>2</v>
      </c>
      <c r="D34" s="295" t="s">
        <v>14</v>
      </c>
      <c r="E34" s="295" t="s">
        <v>8</v>
      </c>
      <c r="F34" s="299">
        <v>4500000</v>
      </c>
      <c r="G34" s="299">
        <v>4500000</v>
      </c>
      <c r="H34" s="299">
        <v>4500000</v>
      </c>
      <c r="I34" s="299">
        <f t="shared" ref="I34" si="8">SUM(F34:H34)</f>
        <v>13500000</v>
      </c>
    </row>
    <row r="35" spans="1:9" ht="43.5">
      <c r="A35" s="30" t="s">
        <v>147</v>
      </c>
      <c r="B35" s="296"/>
      <c r="C35" s="296"/>
      <c r="D35" s="296"/>
      <c r="E35" s="296"/>
      <c r="F35" s="300"/>
      <c r="G35" s="300"/>
      <c r="H35" s="300"/>
      <c r="I35" s="300"/>
    </row>
    <row r="36" spans="1:9" ht="65.25">
      <c r="A36" s="26" t="s">
        <v>1148</v>
      </c>
      <c r="B36" s="277" t="s">
        <v>621</v>
      </c>
      <c r="C36" s="278"/>
      <c r="D36" s="279"/>
      <c r="E36" s="9"/>
      <c r="F36" s="10">
        <f>SUM(F37,F44,)</f>
        <v>26000000</v>
      </c>
      <c r="G36" s="10">
        <f>SUM(G37,G44,)</f>
        <v>15000000</v>
      </c>
      <c r="H36" s="10">
        <f>SUM(H37,H44,)</f>
        <v>15000000</v>
      </c>
      <c r="I36" s="10">
        <f>SUM(I37,I44,)</f>
        <v>56000000</v>
      </c>
    </row>
    <row r="37" spans="1:9">
      <c r="A37" s="40" t="s">
        <v>6</v>
      </c>
      <c r="B37" s="280" t="s">
        <v>621</v>
      </c>
      <c r="C37" s="281"/>
      <c r="D37" s="282"/>
      <c r="E37" s="11"/>
      <c r="F37" s="12">
        <f>SUM(F38)</f>
        <v>23000000</v>
      </c>
      <c r="G37" s="12">
        <f>SUM(G38)</f>
        <v>15000000</v>
      </c>
      <c r="H37" s="12">
        <f>SUM(H38)</f>
        <v>15000000</v>
      </c>
      <c r="I37" s="12">
        <f>SUM(I38)</f>
        <v>53000000</v>
      </c>
    </row>
    <row r="38" spans="1:9">
      <c r="A38" s="32" t="s">
        <v>22</v>
      </c>
      <c r="B38" s="305"/>
      <c r="C38" s="305"/>
      <c r="D38" s="305"/>
      <c r="E38" s="305" t="s">
        <v>8</v>
      </c>
      <c r="F38" s="309">
        <f>SUM(F40:F43)</f>
        <v>23000000</v>
      </c>
      <c r="G38" s="309">
        <f>SUM(G40:G43)</f>
        <v>15000000</v>
      </c>
      <c r="H38" s="309">
        <f>SUM(H40:H43)</f>
        <v>15000000</v>
      </c>
      <c r="I38" s="309">
        <f>SUM(I40:I43)</f>
        <v>53000000</v>
      </c>
    </row>
    <row r="39" spans="1:9" ht="43.5">
      <c r="A39" s="33" t="s">
        <v>148</v>
      </c>
      <c r="B39" s="306"/>
      <c r="C39" s="306"/>
      <c r="D39" s="306"/>
      <c r="E39" s="306"/>
      <c r="F39" s="310"/>
      <c r="G39" s="310"/>
      <c r="H39" s="310"/>
      <c r="I39" s="310"/>
    </row>
    <row r="40" spans="1:9">
      <c r="A40" s="29" t="s">
        <v>35</v>
      </c>
      <c r="B40" s="295">
        <v>1</v>
      </c>
      <c r="C40" s="295">
        <v>1</v>
      </c>
      <c r="D40" s="295" t="s">
        <v>9</v>
      </c>
      <c r="E40" s="301" t="s">
        <v>8</v>
      </c>
      <c r="F40" s="299">
        <v>8000000</v>
      </c>
      <c r="G40" s="301" t="s">
        <v>8</v>
      </c>
      <c r="H40" s="301" t="s">
        <v>8</v>
      </c>
      <c r="I40" s="299">
        <f>SUM(F40:H40)</f>
        <v>8000000</v>
      </c>
    </row>
    <row r="41" spans="1:9" ht="43.5">
      <c r="A41" s="30" t="s">
        <v>149</v>
      </c>
      <c r="B41" s="296"/>
      <c r="C41" s="296"/>
      <c r="D41" s="296"/>
      <c r="E41" s="302"/>
      <c r="F41" s="300"/>
      <c r="G41" s="302"/>
      <c r="H41" s="302"/>
      <c r="I41" s="300"/>
    </row>
    <row r="42" spans="1:9">
      <c r="A42" s="29" t="s">
        <v>36</v>
      </c>
      <c r="B42" s="301">
        <v>1</v>
      </c>
      <c r="C42" s="301">
        <v>1</v>
      </c>
      <c r="D42" s="301" t="s">
        <v>11</v>
      </c>
      <c r="E42" s="301" t="s">
        <v>8</v>
      </c>
      <c r="F42" s="311">
        <v>15000000</v>
      </c>
      <c r="G42" s="311">
        <v>15000000</v>
      </c>
      <c r="H42" s="311">
        <v>15000000</v>
      </c>
      <c r="I42" s="299">
        <f>SUM(F42:H42)</f>
        <v>45000000</v>
      </c>
    </row>
    <row r="43" spans="1:9" ht="43.5">
      <c r="A43" s="41" t="s">
        <v>151</v>
      </c>
      <c r="B43" s="302"/>
      <c r="C43" s="302"/>
      <c r="D43" s="302"/>
      <c r="E43" s="302"/>
      <c r="F43" s="312"/>
      <c r="G43" s="312"/>
      <c r="H43" s="312"/>
      <c r="I43" s="300"/>
    </row>
    <row r="44" spans="1:9">
      <c r="A44" s="40" t="s">
        <v>30</v>
      </c>
      <c r="B44" s="272" t="s">
        <v>621</v>
      </c>
      <c r="C44" s="273"/>
      <c r="D44" s="274"/>
      <c r="E44" s="15"/>
      <c r="F44" s="16">
        <f>SUM(F45)</f>
        <v>3000000</v>
      </c>
      <c r="G44" s="16" t="s">
        <v>8</v>
      </c>
      <c r="H44" s="15" t="s">
        <v>8</v>
      </c>
      <c r="I44" s="16">
        <f>SUM(I45)</f>
        <v>3000000</v>
      </c>
    </row>
    <row r="45" spans="1:9">
      <c r="A45" s="39" t="s">
        <v>22</v>
      </c>
      <c r="B45" s="266">
        <v>3</v>
      </c>
      <c r="C45" s="266">
        <v>1</v>
      </c>
      <c r="D45" s="266" t="s">
        <v>160</v>
      </c>
      <c r="E45" s="268" t="s">
        <v>8</v>
      </c>
      <c r="F45" s="270">
        <v>3000000</v>
      </c>
      <c r="G45" s="268" t="s">
        <v>8</v>
      </c>
      <c r="H45" s="268" t="s">
        <v>8</v>
      </c>
      <c r="I45" s="270">
        <v>3000000</v>
      </c>
    </row>
    <row r="46" spans="1:9" ht="65.25">
      <c r="A46" s="42" t="s">
        <v>161</v>
      </c>
      <c r="B46" s="267"/>
      <c r="C46" s="267"/>
      <c r="D46" s="267"/>
      <c r="E46" s="269"/>
      <c r="F46" s="271"/>
      <c r="G46" s="269"/>
      <c r="H46" s="269"/>
      <c r="I46" s="271"/>
    </row>
    <row r="47" spans="1:9" ht="43.5">
      <c r="A47" s="26" t="s">
        <v>1147</v>
      </c>
      <c r="B47" s="277" t="s">
        <v>621</v>
      </c>
      <c r="C47" s="278"/>
      <c r="D47" s="279"/>
      <c r="E47" s="9"/>
      <c r="F47" s="10">
        <f>SUM(F48,F65)</f>
        <v>45045000</v>
      </c>
      <c r="G47" s="10">
        <f>SUM(G48,G65)</f>
        <v>24000000</v>
      </c>
      <c r="H47" s="10">
        <f>SUM(H48,H65)</f>
        <v>8000000</v>
      </c>
      <c r="I47" s="10">
        <f>SUM(I48,I65)</f>
        <v>77045000</v>
      </c>
    </row>
    <row r="48" spans="1:9">
      <c r="A48" s="40" t="s">
        <v>6</v>
      </c>
      <c r="B48" s="280" t="s">
        <v>621</v>
      </c>
      <c r="C48" s="281"/>
      <c r="D48" s="282"/>
      <c r="E48" s="11"/>
      <c r="F48" s="12">
        <f>SUM(F49)</f>
        <v>43545000</v>
      </c>
      <c r="G48" s="12">
        <f>SUM(G49)</f>
        <v>24000000</v>
      </c>
      <c r="H48" s="12">
        <f>SUM(H49)</f>
        <v>8000000</v>
      </c>
      <c r="I48" s="12">
        <f>SUM(I49)</f>
        <v>75545000</v>
      </c>
    </row>
    <row r="49" spans="1:10">
      <c r="A49" s="32" t="s">
        <v>22</v>
      </c>
      <c r="B49" s="307"/>
      <c r="C49" s="307"/>
      <c r="D49" s="307"/>
      <c r="E49" s="325" t="s">
        <v>8</v>
      </c>
      <c r="F49" s="317">
        <f>SUM(F51:F64)</f>
        <v>43545000</v>
      </c>
      <c r="G49" s="317">
        <f t="shared" ref="G49:I49" si="9">SUM(G51:G64)</f>
        <v>24000000</v>
      </c>
      <c r="H49" s="317">
        <f t="shared" si="9"/>
        <v>8000000</v>
      </c>
      <c r="I49" s="317">
        <f t="shared" si="9"/>
        <v>75545000</v>
      </c>
    </row>
    <row r="50" spans="1:10" ht="43.5">
      <c r="A50" s="33" t="s">
        <v>159</v>
      </c>
      <c r="B50" s="308"/>
      <c r="C50" s="308"/>
      <c r="D50" s="308"/>
      <c r="E50" s="326"/>
      <c r="F50" s="318"/>
      <c r="G50" s="318"/>
      <c r="H50" s="318"/>
      <c r="I50" s="318"/>
    </row>
    <row r="51" spans="1:10">
      <c r="A51" s="43" t="s">
        <v>35</v>
      </c>
      <c r="B51" s="295">
        <v>1</v>
      </c>
      <c r="C51" s="295">
        <v>1</v>
      </c>
      <c r="D51" s="295" t="s">
        <v>11</v>
      </c>
      <c r="E51" s="295" t="s">
        <v>8</v>
      </c>
      <c r="F51" s="299">
        <v>10000000</v>
      </c>
      <c r="G51" s="295" t="s">
        <v>8</v>
      </c>
      <c r="H51" s="295" t="s">
        <v>8</v>
      </c>
      <c r="I51" s="299">
        <v>10000000</v>
      </c>
    </row>
    <row r="52" spans="1:10">
      <c r="A52" s="41" t="s">
        <v>158</v>
      </c>
      <c r="B52" s="296"/>
      <c r="C52" s="296"/>
      <c r="D52" s="296"/>
      <c r="E52" s="296"/>
      <c r="F52" s="300"/>
      <c r="G52" s="296"/>
      <c r="H52" s="296"/>
      <c r="I52" s="300"/>
    </row>
    <row r="53" spans="1:10">
      <c r="A53" s="29" t="s">
        <v>36</v>
      </c>
      <c r="B53" s="295">
        <v>1</v>
      </c>
      <c r="C53" s="295">
        <v>1</v>
      </c>
      <c r="D53" s="295" t="s">
        <v>11</v>
      </c>
      <c r="E53" s="295" t="s">
        <v>8</v>
      </c>
      <c r="F53" s="299">
        <v>4520000</v>
      </c>
      <c r="G53" s="299">
        <v>4500000</v>
      </c>
      <c r="H53" s="295">
        <v>0</v>
      </c>
      <c r="I53" s="299">
        <f>F53+G53+H53</f>
        <v>9020000</v>
      </c>
    </row>
    <row r="54" spans="1:10" ht="65.25">
      <c r="A54" s="30" t="s">
        <v>157</v>
      </c>
      <c r="B54" s="296"/>
      <c r="C54" s="296"/>
      <c r="D54" s="296"/>
      <c r="E54" s="296"/>
      <c r="F54" s="300"/>
      <c r="G54" s="300"/>
      <c r="H54" s="296"/>
      <c r="I54" s="300"/>
    </row>
    <row r="55" spans="1:10">
      <c r="A55" s="29" t="s">
        <v>150</v>
      </c>
      <c r="B55" s="295">
        <v>1</v>
      </c>
      <c r="C55" s="295">
        <v>1</v>
      </c>
      <c r="D55" s="295" t="s">
        <v>11</v>
      </c>
      <c r="E55" s="295" t="s">
        <v>8</v>
      </c>
      <c r="F55" s="299">
        <v>1000000</v>
      </c>
      <c r="G55" s="323">
        <v>1500000</v>
      </c>
      <c r="H55" s="295">
        <v>0</v>
      </c>
      <c r="I55" s="299">
        <f>F55+G55+H55</f>
        <v>2500000</v>
      </c>
    </row>
    <row r="56" spans="1:10" ht="43.5">
      <c r="A56" s="30" t="s">
        <v>156</v>
      </c>
      <c r="B56" s="296"/>
      <c r="C56" s="296"/>
      <c r="D56" s="296"/>
      <c r="E56" s="296"/>
      <c r="F56" s="300"/>
      <c r="G56" s="324"/>
      <c r="H56" s="296"/>
      <c r="I56" s="300"/>
    </row>
    <row r="57" spans="1:10">
      <c r="A57" s="29" t="s">
        <v>206</v>
      </c>
      <c r="B57" s="295">
        <v>1</v>
      </c>
      <c r="C57" s="295">
        <v>1</v>
      </c>
      <c r="D57" s="295" t="s">
        <v>11</v>
      </c>
      <c r="E57" s="295" t="s">
        <v>8</v>
      </c>
      <c r="F57" s="299">
        <v>8000000</v>
      </c>
      <c r="G57" s="299">
        <v>8000000</v>
      </c>
      <c r="H57" s="299">
        <v>8000000</v>
      </c>
      <c r="I57" s="299">
        <f t="shared" ref="I57" si="10">F57+G57+H57</f>
        <v>24000000</v>
      </c>
    </row>
    <row r="58" spans="1:10" ht="43.5">
      <c r="A58" s="30" t="s">
        <v>155</v>
      </c>
      <c r="B58" s="296"/>
      <c r="C58" s="296"/>
      <c r="D58" s="296"/>
      <c r="E58" s="296"/>
      <c r="F58" s="300"/>
      <c r="G58" s="300"/>
      <c r="H58" s="300"/>
      <c r="I58" s="300"/>
    </row>
    <row r="59" spans="1:10">
      <c r="A59" s="29" t="s">
        <v>207</v>
      </c>
      <c r="B59" s="295">
        <v>1</v>
      </c>
      <c r="C59" s="295">
        <v>1</v>
      </c>
      <c r="D59" s="295" t="s">
        <v>11</v>
      </c>
      <c r="E59" s="295" t="s">
        <v>8</v>
      </c>
      <c r="F59" s="299">
        <v>3000000</v>
      </c>
      <c r="G59" s="295">
        <v>0</v>
      </c>
      <c r="H59" s="295">
        <v>0</v>
      </c>
      <c r="I59" s="299">
        <f t="shared" ref="I59" si="11">F59+G59+H59</f>
        <v>3000000</v>
      </c>
    </row>
    <row r="60" spans="1:10" ht="43.5">
      <c r="A60" s="30" t="s">
        <v>154</v>
      </c>
      <c r="B60" s="296"/>
      <c r="C60" s="296"/>
      <c r="D60" s="296"/>
      <c r="E60" s="296"/>
      <c r="F60" s="300"/>
      <c r="G60" s="296"/>
      <c r="H60" s="296"/>
      <c r="I60" s="300"/>
    </row>
    <row r="61" spans="1:10" s="2" customFormat="1">
      <c r="A61" s="31" t="s">
        <v>208</v>
      </c>
      <c r="B61" s="285">
        <v>1</v>
      </c>
      <c r="C61" s="285">
        <v>1</v>
      </c>
      <c r="D61" s="289" t="s">
        <v>138</v>
      </c>
      <c r="E61" s="289" t="s">
        <v>8</v>
      </c>
      <c r="F61" s="287">
        <v>9225000</v>
      </c>
      <c r="G61" s="321">
        <v>10000000</v>
      </c>
      <c r="H61" s="289">
        <v>0</v>
      </c>
      <c r="I61" s="299">
        <f t="shared" ref="I61" si="12">F61+G61+H61</f>
        <v>19225000</v>
      </c>
    </row>
    <row r="62" spans="1:10" s="2" customFormat="1" ht="43.5">
      <c r="A62" s="13" t="s">
        <v>153</v>
      </c>
      <c r="B62" s="286"/>
      <c r="C62" s="286"/>
      <c r="D62" s="290"/>
      <c r="E62" s="290"/>
      <c r="F62" s="288"/>
      <c r="G62" s="322"/>
      <c r="H62" s="290"/>
      <c r="I62" s="300"/>
      <c r="J62" s="17"/>
    </row>
    <row r="63" spans="1:10" s="2" customFormat="1">
      <c r="A63" s="31" t="s">
        <v>209</v>
      </c>
      <c r="B63" s="285">
        <v>1</v>
      </c>
      <c r="C63" s="285">
        <v>1</v>
      </c>
      <c r="D63" s="289" t="s">
        <v>37</v>
      </c>
      <c r="E63" s="289" t="s">
        <v>8</v>
      </c>
      <c r="F63" s="287">
        <v>7800000</v>
      </c>
      <c r="G63" s="287">
        <v>0</v>
      </c>
      <c r="H63" s="287">
        <v>0</v>
      </c>
      <c r="I63" s="299">
        <f t="shared" ref="I63" si="13">F63+G63+H63</f>
        <v>7800000</v>
      </c>
    </row>
    <row r="64" spans="1:10" s="2" customFormat="1" ht="43.5">
      <c r="A64" s="13" t="s">
        <v>152</v>
      </c>
      <c r="B64" s="286"/>
      <c r="C64" s="286"/>
      <c r="D64" s="290"/>
      <c r="E64" s="290"/>
      <c r="F64" s="288"/>
      <c r="G64" s="288"/>
      <c r="H64" s="288"/>
      <c r="I64" s="300"/>
      <c r="J64" s="17"/>
    </row>
    <row r="65" spans="1:9">
      <c r="A65" s="40" t="s">
        <v>21</v>
      </c>
      <c r="B65" s="272" t="s">
        <v>621</v>
      </c>
      <c r="C65" s="273"/>
      <c r="D65" s="274"/>
      <c r="E65" s="15" t="s">
        <v>8</v>
      </c>
      <c r="F65" s="16">
        <f>SUM(F66:F67)</f>
        <v>1500000</v>
      </c>
      <c r="G65" s="16">
        <f>SUM(G66:G67)</f>
        <v>0</v>
      </c>
      <c r="H65" s="16">
        <f>SUM(H66:H67)</f>
        <v>0</v>
      </c>
      <c r="I65" s="16">
        <f>SUM(I66:I67)</f>
        <v>1500000</v>
      </c>
    </row>
    <row r="66" spans="1:9" s="2" customFormat="1">
      <c r="A66" s="44" t="s">
        <v>22</v>
      </c>
      <c r="B66" s="285">
        <v>2</v>
      </c>
      <c r="C66" s="285">
        <v>1</v>
      </c>
      <c r="D66" s="289" t="s">
        <v>181</v>
      </c>
      <c r="E66" s="289" t="s">
        <v>8</v>
      </c>
      <c r="F66" s="283">
        <v>1500000</v>
      </c>
      <c r="G66" s="289" t="s">
        <v>8</v>
      </c>
      <c r="H66" s="289" t="s">
        <v>8</v>
      </c>
      <c r="I66" s="283">
        <v>1500000</v>
      </c>
    </row>
    <row r="67" spans="1:9" s="2" customFormat="1" ht="43.5">
      <c r="A67" s="45" t="s">
        <v>182</v>
      </c>
      <c r="B67" s="286"/>
      <c r="C67" s="286"/>
      <c r="D67" s="290"/>
      <c r="E67" s="290"/>
      <c r="F67" s="284"/>
      <c r="G67" s="290"/>
      <c r="H67" s="290"/>
      <c r="I67" s="284"/>
    </row>
    <row r="68" spans="1:9" ht="65.25">
      <c r="A68" s="26" t="s">
        <v>1146</v>
      </c>
      <c r="B68" s="277" t="s">
        <v>621</v>
      </c>
      <c r="C68" s="278"/>
      <c r="D68" s="279"/>
      <c r="E68" s="9"/>
      <c r="F68" s="18">
        <f>SUM(F69,F98,F137)</f>
        <v>875150000</v>
      </c>
      <c r="G68" s="18">
        <f>SUM(G69,G98,G137)</f>
        <v>1046484500</v>
      </c>
      <c r="H68" s="18">
        <f>SUM(H69,H98,H137)</f>
        <v>150000000</v>
      </c>
      <c r="I68" s="18">
        <f>SUM(I69,I98,I137)</f>
        <v>2071634500</v>
      </c>
    </row>
    <row r="69" spans="1:9">
      <c r="A69" s="40" t="s">
        <v>6</v>
      </c>
      <c r="B69" s="280" t="s">
        <v>621</v>
      </c>
      <c r="C69" s="281"/>
      <c r="D69" s="282"/>
      <c r="E69" s="11"/>
      <c r="F69" s="12">
        <f>SUM(F70)</f>
        <v>46150000</v>
      </c>
      <c r="G69" s="12">
        <f>SUM(G70)</f>
        <v>30804500</v>
      </c>
      <c r="H69" s="12">
        <f>SUM(H70)</f>
        <v>20000000</v>
      </c>
      <c r="I69" s="12">
        <f>SUM(I70)</f>
        <v>96954500</v>
      </c>
    </row>
    <row r="70" spans="1:9">
      <c r="A70" s="32" t="s">
        <v>34</v>
      </c>
      <c r="B70" s="307"/>
      <c r="C70" s="307"/>
      <c r="D70" s="305"/>
      <c r="E70" s="305" t="s">
        <v>8</v>
      </c>
      <c r="F70" s="309">
        <f>SUM(F72:F97)</f>
        <v>46150000</v>
      </c>
      <c r="G70" s="309">
        <f>SUM(G72:G97)</f>
        <v>30804500</v>
      </c>
      <c r="H70" s="309">
        <f>SUM(H72:H97)</f>
        <v>20000000</v>
      </c>
      <c r="I70" s="309">
        <f>SUM(I72:I97)</f>
        <v>96954500</v>
      </c>
    </row>
    <row r="71" spans="1:9" ht="43.5">
      <c r="A71" s="46" t="s">
        <v>180</v>
      </c>
      <c r="B71" s="308"/>
      <c r="C71" s="308"/>
      <c r="D71" s="306"/>
      <c r="E71" s="306"/>
      <c r="F71" s="310"/>
      <c r="G71" s="310"/>
      <c r="H71" s="310"/>
      <c r="I71" s="310"/>
    </row>
    <row r="72" spans="1:9">
      <c r="A72" s="36" t="s">
        <v>242</v>
      </c>
      <c r="B72" s="266">
        <v>1</v>
      </c>
      <c r="C72" s="266">
        <v>2</v>
      </c>
      <c r="D72" s="268" t="s">
        <v>17</v>
      </c>
      <c r="E72" s="268" t="s">
        <v>8</v>
      </c>
      <c r="F72" s="262">
        <v>10000000</v>
      </c>
      <c r="G72" s="268" t="s">
        <v>8</v>
      </c>
      <c r="H72" s="268" t="s">
        <v>8</v>
      </c>
      <c r="I72" s="262">
        <v>10000000</v>
      </c>
    </row>
    <row r="73" spans="1:9">
      <c r="A73" s="37" t="s">
        <v>190</v>
      </c>
      <c r="B73" s="267"/>
      <c r="C73" s="267"/>
      <c r="D73" s="269"/>
      <c r="E73" s="269"/>
      <c r="F73" s="263"/>
      <c r="G73" s="269"/>
      <c r="H73" s="269"/>
      <c r="I73" s="263"/>
    </row>
    <row r="74" spans="1:9">
      <c r="A74" s="36" t="s">
        <v>240</v>
      </c>
      <c r="B74" s="266">
        <v>1</v>
      </c>
      <c r="C74" s="266">
        <v>2</v>
      </c>
      <c r="D74" s="268" t="s">
        <v>17</v>
      </c>
      <c r="E74" s="268" t="s">
        <v>8</v>
      </c>
      <c r="F74" s="262">
        <v>10000000</v>
      </c>
      <c r="G74" s="268" t="s">
        <v>8</v>
      </c>
      <c r="H74" s="268" t="s">
        <v>8</v>
      </c>
      <c r="I74" s="262">
        <v>10000000</v>
      </c>
    </row>
    <row r="75" spans="1:9">
      <c r="A75" s="37" t="s">
        <v>179</v>
      </c>
      <c r="B75" s="267"/>
      <c r="C75" s="267"/>
      <c r="D75" s="269"/>
      <c r="E75" s="269"/>
      <c r="F75" s="263"/>
      <c r="G75" s="269"/>
      <c r="H75" s="269"/>
      <c r="I75" s="263"/>
    </row>
    <row r="76" spans="1:9">
      <c r="A76" s="36" t="s">
        <v>52</v>
      </c>
      <c r="B76" s="266">
        <v>1</v>
      </c>
      <c r="C76" s="266">
        <v>2</v>
      </c>
      <c r="D76" s="268" t="s">
        <v>17</v>
      </c>
      <c r="E76" s="268" t="s">
        <v>8</v>
      </c>
      <c r="F76" s="262">
        <v>10000000</v>
      </c>
      <c r="G76" s="268" t="s">
        <v>8</v>
      </c>
      <c r="H76" s="268" t="s">
        <v>8</v>
      </c>
      <c r="I76" s="262">
        <v>10000000</v>
      </c>
    </row>
    <row r="77" spans="1:9" ht="43.5">
      <c r="A77" s="37" t="s">
        <v>178</v>
      </c>
      <c r="B77" s="267"/>
      <c r="C77" s="267"/>
      <c r="D77" s="269"/>
      <c r="E77" s="269"/>
      <c r="F77" s="263"/>
      <c r="G77" s="269"/>
      <c r="H77" s="269"/>
      <c r="I77" s="263"/>
    </row>
    <row r="78" spans="1:9">
      <c r="A78" s="39" t="s">
        <v>73</v>
      </c>
      <c r="B78" s="266">
        <v>1</v>
      </c>
      <c r="C78" s="266">
        <v>2</v>
      </c>
      <c r="D78" s="268" t="s">
        <v>17</v>
      </c>
      <c r="E78" s="266" t="s">
        <v>8</v>
      </c>
      <c r="F78" s="270"/>
      <c r="G78" s="295" t="s">
        <v>8</v>
      </c>
      <c r="H78" s="270">
        <v>20000000</v>
      </c>
      <c r="I78" s="262">
        <v>20000000</v>
      </c>
    </row>
    <row r="79" spans="1:9">
      <c r="A79" s="37" t="s">
        <v>177</v>
      </c>
      <c r="B79" s="267"/>
      <c r="C79" s="267"/>
      <c r="D79" s="269"/>
      <c r="E79" s="267"/>
      <c r="F79" s="271"/>
      <c r="G79" s="296"/>
      <c r="H79" s="271"/>
      <c r="I79" s="263"/>
    </row>
    <row r="80" spans="1:9">
      <c r="A80" s="39" t="s">
        <v>74</v>
      </c>
      <c r="B80" s="266">
        <v>1</v>
      </c>
      <c r="C80" s="266">
        <v>2</v>
      </c>
      <c r="D80" s="268" t="s">
        <v>17</v>
      </c>
      <c r="E80" s="266" t="s">
        <v>8</v>
      </c>
      <c r="F80" s="270" t="s">
        <v>8</v>
      </c>
      <c r="G80" s="270">
        <v>8000000</v>
      </c>
      <c r="H80" s="295" t="s">
        <v>8</v>
      </c>
      <c r="I80" s="262">
        <v>8000000</v>
      </c>
    </row>
    <row r="81" spans="1:12">
      <c r="A81" s="37" t="s">
        <v>176</v>
      </c>
      <c r="B81" s="267"/>
      <c r="C81" s="267"/>
      <c r="D81" s="269"/>
      <c r="E81" s="267"/>
      <c r="F81" s="271"/>
      <c r="G81" s="271"/>
      <c r="H81" s="296"/>
      <c r="I81" s="263"/>
    </row>
    <row r="82" spans="1:12">
      <c r="A82" s="47" t="s">
        <v>75</v>
      </c>
      <c r="B82" s="266">
        <v>1</v>
      </c>
      <c r="C82" s="266">
        <v>2</v>
      </c>
      <c r="D82" s="268" t="s">
        <v>17</v>
      </c>
      <c r="E82" s="266" t="s">
        <v>8</v>
      </c>
      <c r="F82" s="270">
        <v>10000000</v>
      </c>
      <c r="G82" s="295" t="s">
        <v>8</v>
      </c>
      <c r="H82" s="295" t="s">
        <v>8</v>
      </c>
      <c r="I82" s="262">
        <v>10000000</v>
      </c>
    </row>
    <row r="83" spans="1:12" ht="43.5">
      <c r="A83" s="37" t="s">
        <v>175</v>
      </c>
      <c r="B83" s="267"/>
      <c r="C83" s="267"/>
      <c r="D83" s="269"/>
      <c r="E83" s="267"/>
      <c r="F83" s="271"/>
      <c r="G83" s="296"/>
      <c r="H83" s="296"/>
      <c r="I83" s="263"/>
    </row>
    <row r="84" spans="1:12">
      <c r="A84" s="39" t="s">
        <v>76</v>
      </c>
      <c r="B84" s="266">
        <v>1</v>
      </c>
      <c r="C84" s="266">
        <v>2</v>
      </c>
      <c r="D84" s="268" t="s">
        <v>17</v>
      </c>
      <c r="E84" s="266" t="s">
        <v>8</v>
      </c>
      <c r="F84" s="270" t="s">
        <v>8</v>
      </c>
      <c r="G84" s="270">
        <v>10000000</v>
      </c>
      <c r="H84" s="295" t="s">
        <v>8</v>
      </c>
      <c r="I84" s="262">
        <v>10000000</v>
      </c>
    </row>
    <row r="85" spans="1:12">
      <c r="A85" s="37" t="s">
        <v>174</v>
      </c>
      <c r="B85" s="267"/>
      <c r="C85" s="267"/>
      <c r="D85" s="269"/>
      <c r="E85" s="267"/>
      <c r="F85" s="271"/>
      <c r="G85" s="271"/>
      <c r="H85" s="296"/>
      <c r="I85" s="263"/>
    </row>
    <row r="86" spans="1:12">
      <c r="A86" s="43" t="s">
        <v>77</v>
      </c>
      <c r="B86" s="295">
        <v>1</v>
      </c>
      <c r="C86" s="295">
        <v>2</v>
      </c>
      <c r="D86" s="295" t="s">
        <v>18</v>
      </c>
      <c r="E86" s="301" t="s">
        <v>8</v>
      </c>
      <c r="F86" s="299">
        <v>3780000</v>
      </c>
      <c r="G86" s="301" t="s">
        <v>8</v>
      </c>
      <c r="H86" s="301" t="s">
        <v>8</v>
      </c>
      <c r="I86" s="299">
        <v>3780000</v>
      </c>
    </row>
    <row r="87" spans="1:12" ht="65.25">
      <c r="A87" s="41" t="s">
        <v>173</v>
      </c>
      <c r="B87" s="296"/>
      <c r="C87" s="296"/>
      <c r="D87" s="296"/>
      <c r="E87" s="302"/>
      <c r="F87" s="300"/>
      <c r="G87" s="302"/>
      <c r="H87" s="302"/>
      <c r="I87" s="300"/>
      <c r="L87" s="14"/>
    </row>
    <row r="88" spans="1:12" s="3" customFormat="1">
      <c r="A88" s="38" t="s">
        <v>78</v>
      </c>
      <c r="B88" s="303">
        <v>1</v>
      </c>
      <c r="C88" s="303">
        <v>2</v>
      </c>
      <c r="D88" s="291" t="s">
        <v>18</v>
      </c>
      <c r="E88" s="291" t="s">
        <v>8</v>
      </c>
      <c r="F88" s="297" t="s">
        <v>8</v>
      </c>
      <c r="G88" s="297">
        <v>1644500</v>
      </c>
      <c r="H88" s="291" t="s">
        <v>8</v>
      </c>
      <c r="I88" s="293">
        <v>1644500</v>
      </c>
    </row>
    <row r="89" spans="1:12" s="3" customFormat="1" ht="65.25">
      <c r="A89" s="19" t="s">
        <v>172</v>
      </c>
      <c r="B89" s="304"/>
      <c r="C89" s="304"/>
      <c r="D89" s="292"/>
      <c r="E89" s="292"/>
      <c r="F89" s="298"/>
      <c r="G89" s="298"/>
      <c r="H89" s="292"/>
      <c r="I89" s="294"/>
      <c r="J89" s="20"/>
    </row>
    <row r="90" spans="1:12" s="3" customFormat="1">
      <c r="A90" s="38" t="s">
        <v>79</v>
      </c>
      <c r="B90" s="303">
        <v>1</v>
      </c>
      <c r="C90" s="303">
        <v>2</v>
      </c>
      <c r="D90" s="291" t="s">
        <v>18</v>
      </c>
      <c r="E90" s="291" t="s">
        <v>8</v>
      </c>
      <c r="F90" s="297" t="s">
        <v>8</v>
      </c>
      <c r="G90" s="297">
        <v>2010000</v>
      </c>
      <c r="H90" s="291" t="s">
        <v>8</v>
      </c>
      <c r="I90" s="293">
        <v>2010000</v>
      </c>
    </row>
    <row r="91" spans="1:12" s="3" customFormat="1" ht="65.25">
      <c r="A91" s="21" t="s">
        <v>171</v>
      </c>
      <c r="B91" s="304"/>
      <c r="C91" s="304"/>
      <c r="D91" s="292"/>
      <c r="E91" s="292"/>
      <c r="F91" s="298"/>
      <c r="G91" s="298"/>
      <c r="H91" s="292"/>
      <c r="I91" s="294"/>
      <c r="J91" s="20"/>
    </row>
    <row r="92" spans="1:12" s="3" customFormat="1">
      <c r="A92" s="38" t="s">
        <v>80</v>
      </c>
      <c r="B92" s="303">
        <v>1</v>
      </c>
      <c r="C92" s="303">
        <v>2</v>
      </c>
      <c r="D92" s="291" t="s">
        <v>18</v>
      </c>
      <c r="E92" s="291" t="s">
        <v>8</v>
      </c>
      <c r="F92" s="297" t="s">
        <v>8</v>
      </c>
      <c r="G92" s="297">
        <v>3525000</v>
      </c>
      <c r="H92" s="297" t="s">
        <v>621</v>
      </c>
      <c r="I92" s="293">
        <v>3525000</v>
      </c>
    </row>
    <row r="93" spans="1:12" s="3" customFormat="1" ht="65.25">
      <c r="A93" s="21" t="s">
        <v>170</v>
      </c>
      <c r="B93" s="304"/>
      <c r="C93" s="304"/>
      <c r="D93" s="292"/>
      <c r="E93" s="292"/>
      <c r="F93" s="298"/>
      <c r="G93" s="298"/>
      <c r="H93" s="298"/>
      <c r="I93" s="294"/>
      <c r="J93" s="20"/>
    </row>
    <row r="94" spans="1:12">
      <c r="A94" s="43" t="s">
        <v>81</v>
      </c>
      <c r="B94" s="295">
        <v>1</v>
      </c>
      <c r="C94" s="295">
        <v>2</v>
      </c>
      <c r="D94" s="295" t="s">
        <v>16</v>
      </c>
      <c r="E94" s="295" t="s">
        <v>8</v>
      </c>
      <c r="F94" s="299" t="s">
        <v>8</v>
      </c>
      <c r="G94" s="299">
        <v>5625000</v>
      </c>
      <c r="H94" s="301" t="s">
        <v>8</v>
      </c>
      <c r="I94" s="299">
        <v>5625000</v>
      </c>
    </row>
    <row r="95" spans="1:12">
      <c r="A95" s="41" t="s">
        <v>169</v>
      </c>
      <c r="B95" s="296"/>
      <c r="C95" s="296"/>
      <c r="D95" s="296"/>
      <c r="E95" s="296"/>
      <c r="F95" s="300"/>
      <c r="G95" s="300"/>
      <c r="H95" s="302"/>
      <c r="I95" s="300"/>
    </row>
    <row r="96" spans="1:12">
      <c r="A96" s="43" t="s">
        <v>82</v>
      </c>
      <c r="B96" s="295">
        <v>1</v>
      </c>
      <c r="C96" s="295">
        <v>2</v>
      </c>
      <c r="D96" s="295" t="s">
        <v>19</v>
      </c>
      <c r="E96" s="295" t="s">
        <v>8</v>
      </c>
      <c r="F96" s="299">
        <v>2370000</v>
      </c>
      <c r="G96" s="301" t="s">
        <v>8</v>
      </c>
      <c r="H96" s="301" t="s">
        <v>8</v>
      </c>
      <c r="I96" s="299">
        <v>2370000</v>
      </c>
    </row>
    <row r="97" spans="1:9" ht="65.25">
      <c r="A97" s="41" t="s">
        <v>168</v>
      </c>
      <c r="B97" s="296"/>
      <c r="C97" s="296"/>
      <c r="D97" s="296"/>
      <c r="E97" s="296"/>
      <c r="F97" s="300"/>
      <c r="G97" s="302"/>
      <c r="H97" s="302"/>
      <c r="I97" s="300"/>
    </row>
    <row r="98" spans="1:9">
      <c r="A98" s="40" t="s">
        <v>21</v>
      </c>
      <c r="B98" s="272" t="s">
        <v>621</v>
      </c>
      <c r="C98" s="273"/>
      <c r="D98" s="274"/>
      <c r="E98" s="15"/>
      <c r="F98" s="22">
        <f>SUM(F99:F135)</f>
        <v>829000000</v>
      </c>
      <c r="G98" s="22">
        <f>SUM(G99:G135)</f>
        <v>728000000</v>
      </c>
      <c r="H98" s="22">
        <f t="shared" ref="H98" si="14">SUM(H99:H135)</f>
        <v>130000000</v>
      </c>
      <c r="I98" s="22">
        <f>F98+G98+H98</f>
        <v>1687000000</v>
      </c>
    </row>
    <row r="99" spans="1:9" s="2" customFormat="1">
      <c r="A99" s="44" t="s">
        <v>22</v>
      </c>
      <c r="B99" s="285">
        <v>2</v>
      </c>
      <c r="C99" s="285">
        <v>1</v>
      </c>
      <c r="D99" s="289" t="s">
        <v>23</v>
      </c>
      <c r="E99" s="289" t="s">
        <v>8</v>
      </c>
      <c r="F99" s="287">
        <v>359000000</v>
      </c>
      <c r="G99" s="289" t="s">
        <v>8</v>
      </c>
      <c r="H99" s="289" t="s">
        <v>8</v>
      </c>
      <c r="I99" s="287">
        <v>359000000</v>
      </c>
    </row>
    <row r="100" spans="1:9" s="2" customFormat="1">
      <c r="A100" s="13" t="s">
        <v>183</v>
      </c>
      <c r="B100" s="286"/>
      <c r="C100" s="286"/>
      <c r="D100" s="290"/>
      <c r="E100" s="290"/>
      <c r="F100" s="288"/>
      <c r="G100" s="290"/>
      <c r="H100" s="290"/>
      <c r="I100" s="288"/>
    </row>
    <row r="101" spans="1:9" s="2" customFormat="1">
      <c r="A101" s="44" t="s">
        <v>24</v>
      </c>
      <c r="B101" s="285">
        <v>2</v>
      </c>
      <c r="C101" s="285">
        <v>1</v>
      </c>
      <c r="D101" s="289" t="s">
        <v>23</v>
      </c>
      <c r="E101" s="289" t="s">
        <v>8</v>
      </c>
      <c r="F101" s="287">
        <v>100000000</v>
      </c>
      <c r="G101" s="289" t="s">
        <v>8</v>
      </c>
      <c r="H101" s="289" t="s">
        <v>8</v>
      </c>
      <c r="I101" s="287">
        <v>100000000</v>
      </c>
    </row>
    <row r="102" spans="1:9" s="2" customFormat="1" ht="43.5">
      <c r="A102" s="13" t="s">
        <v>1149</v>
      </c>
      <c r="B102" s="286"/>
      <c r="C102" s="286"/>
      <c r="D102" s="290"/>
      <c r="E102" s="290"/>
      <c r="F102" s="288"/>
      <c r="G102" s="290"/>
      <c r="H102" s="290"/>
      <c r="I102" s="288"/>
    </row>
    <row r="103" spans="1:9" s="2" customFormat="1">
      <c r="A103" s="44" t="s">
        <v>25</v>
      </c>
      <c r="B103" s="285">
        <v>2</v>
      </c>
      <c r="C103" s="285">
        <v>2</v>
      </c>
      <c r="D103" s="289" t="s">
        <v>23</v>
      </c>
      <c r="E103" s="289" t="s">
        <v>8</v>
      </c>
      <c r="F103" s="283">
        <v>50000000</v>
      </c>
      <c r="G103" s="285" t="s">
        <v>8</v>
      </c>
      <c r="H103" s="285" t="s">
        <v>8</v>
      </c>
      <c r="I103" s="283">
        <v>50000000</v>
      </c>
    </row>
    <row r="104" spans="1:9" s="2" customFormat="1">
      <c r="A104" s="13" t="s">
        <v>191</v>
      </c>
      <c r="B104" s="286"/>
      <c r="C104" s="286"/>
      <c r="D104" s="290"/>
      <c r="E104" s="290"/>
      <c r="F104" s="284"/>
      <c r="G104" s="286"/>
      <c r="H104" s="286"/>
      <c r="I104" s="284"/>
    </row>
    <row r="105" spans="1:9" s="2" customFormat="1">
      <c r="A105" s="44" t="s">
        <v>26</v>
      </c>
      <c r="B105" s="285">
        <v>2</v>
      </c>
      <c r="C105" s="285">
        <v>2</v>
      </c>
      <c r="D105" s="289" t="s">
        <v>23</v>
      </c>
      <c r="E105" s="289" t="s">
        <v>8</v>
      </c>
      <c r="F105" s="283">
        <v>80000000</v>
      </c>
      <c r="G105" s="285" t="s">
        <v>8</v>
      </c>
      <c r="H105" s="285" t="s">
        <v>8</v>
      </c>
      <c r="I105" s="283">
        <v>80000000</v>
      </c>
    </row>
    <row r="106" spans="1:9" s="2" customFormat="1">
      <c r="A106" s="13" t="s">
        <v>192</v>
      </c>
      <c r="B106" s="286"/>
      <c r="C106" s="286"/>
      <c r="D106" s="290"/>
      <c r="E106" s="290"/>
      <c r="F106" s="284"/>
      <c r="G106" s="286"/>
      <c r="H106" s="286"/>
      <c r="I106" s="284"/>
    </row>
    <row r="107" spans="1:9" s="2" customFormat="1">
      <c r="A107" s="44" t="s">
        <v>15</v>
      </c>
      <c r="B107" s="285">
        <v>2</v>
      </c>
      <c r="C107" s="285">
        <v>2</v>
      </c>
      <c r="D107" s="289" t="s">
        <v>23</v>
      </c>
      <c r="E107" s="289" t="s">
        <v>8</v>
      </c>
      <c r="F107" s="283">
        <v>40000000</v>
      </c>
      <c r="G107" s="285" t="s">
        <v>8</v>
      </c>
      <c r="H107" s="285" t="s">
        <v>8</v>
      </c>
      <c r="I107" s="283">
        <v>40000000</v>
      </c>
    </row>
    <row r="108" spans="1:9" s="2" customFormat="1">
      <c r="A108" s="13" t="s">
        <v>193</v>
      </c>
      <c r="B108" s="286"/>
      <c r="C108" s="286"/>
      <c r="D108" s="290"/>
      <c r="E108" s="290"/>
      <c r="F108" s="284"/>
      <c r="G108" s="286"/>
      <c r="H108" s="286"/>
      <c r="I108" s="284"/>
    </row>
    <row r="109" spans="1:9" s="2" customFormat="1">
      <c r="A109" s="44" t="s">
        <v>27</v>
      </c>
      <c r="B109" s="285">
        <v>2</v>
      </c>
      <c r="C109" s="285">
        <v>2</v>
      </c>
      <c r="D109" s="289" t="s">
        <v>23</v>
      </c>
      <c r="E109" s="289" t="s">
        <v>8</v>
      </c>
      <c r="F109" s="289" t="s">
        <v>8</v>
      </c>
      <c r="G109" s="283">
        <v>50000000</v>
      </c>
      <c r="H109" s="285" t="s">
        <v>8</v>
      </c>
      <c r="I109" s="283">
        <v>50000000</v>
      </c>
    </row>
    <row r="110" spans="1:9" s="2" customFormat="1">
      <c r="A110" s="13" t="s">
        <v>194</v>
      </c>
      <c r="B110" s="286"/>
      <c r="C110" s="286"/>
      <c r="D110" s="290"/>
      <c r="E110" s="290"/>
      <c r="F110" s="290"/>
      <c r="G110" s="284"/>
      <c r="H110" s="286"/>
      <c r="I110" s="284"/>
    </row>
    <row r="111" spans="1:9" s="2" customFormat="1">
      <c r="A111" s="44" t="s">
        <v>28</v>
      </c>
      <c r="B111" s="285">
        <v>2</v>
      </c>
      <c r="C111" s="285">
        <v>2</v>
      </c>
      <c r="D111" s="289" t="s">
        <v>23</v>
      </c>
      <c r="E111" s="289" t="s">
        <v>8</v>
      </c>
      <c r="F111" s="289" t="s">
        <v>8</v>
      </c>
      <c r="G111" s="283">
        <v>30000000</v>
      </c>
      <c r="H111" s="285" t="s">
        <v>8</v>
      </c>
      <c r="I111" s="283">
        <v>30000000</v>
      </c>
    </row>
    <row r="112" spans="1:9" s="2" customFormat="1">
      <c r="A112" s="13" t="s">
        <v>195</v>
      </c>
      <c r="B112" s="286"/>
      <c r="C112" s="286"/>
      <c r="D112" s="290"/>
      <c r="E112" s="290"/>
      <c r="F112" s="290"/>
      <c r="G112" s="284"/>
      <c r="H112" s="286"/>
      <c r="I112" s="284"/>
    </row>
    <row r="113" spans="1:9" s="2" customFormat="1">
      <c r="A113" s="44" t="s">
        <v>29</v>
      </c>
      <c r="B113" s="285">
        <v>2</v>
      </c>
      <c r="C113" s="285">
        <v>2</v>
      </c>
      <c r="D113" s="289" t="s">
        <v>23</v>
      </c>
      <c r="E113" s="289" t="s">
        <v>8</v>
      </c>
      <c r="F113" s="289" t="s">
        <v>8</v>
      </c>
      <c r="G113" s="283">
        <v>20000000</v>
      </c>
      <c r="H113" s="285" t="s">
        <v>8</v>
      </c>
      <c r="I113" s="283">
        <v>20000000</v>
      </c>
    </row>
    <row r="114" spans="1:9" s="2" customFormat="1">
      <c r="A114" s="13" t="s">
        <v>196</v>
      </c>
      <c r="B114" s="286"/>
      <c r="C114" s="286"/>
      <c r="D114" s="290"/>
      <c r="E114" s="290"/>
      <c r="F114" s="290"/>
      <c r="G114" s="284"/>
      <c r="H114" s="286"/>
      <c r="I114" s="284"/>
    </row>
    <row r="115" spans="1:9" s="2" customFormat="1">
      <c r="A115" s="44" t="s">
        <v>20</v>
      </c>
      <c r="B115" s="285">
        <v>2</v>
      </c>
      <c r="C115" s="285">
        <v>2</v>
      </c>
      <c r="D115" s="289" t="s">
        <v>23</v>
      </c>
      <c r="E115" s="289" t="s">
        <v>8</v>
      </c>
      <c r="F115" s="289" t="s">
        <v>8</v>
      </c>
      <c r="G115" s="283">
        <v>200000000</v>
      </c>
      <c r="H115" s="289" t="s">
        <v>8</v>
      </c>
      <c r="I115" s="283">
        <v>200000000</v>
      </c>
    </row>
    <row r="116" spans="1:9" s="2" customFormat="1" ht="43.5">
      <c r="A116" s="13" t="s">
        <v>198</v>
      </c>
      <c r="B116" s="286"/>
      <c r="C116" s="286"/>
      <c r="D116" s="290"/>
      <c r="E116" s="290"/>
      <c r="F116" s="290"/>
      <c r="G116" s="284"/>
      <c r="H116" s="290"/>
      <c r="I116" s="284"/>
    </row>
    <row r="117" spans="1:9" s="2" customFormat="1">
      <c r="A117" s="44" t="s">
        <v>338</v>
      </c>
      <c r="B117" s="285">
        <v>2</v>
      </c>
      <c r="C117" s="285">
        <v>2</v>
      </c>
      <c r="D117" s="289" t="s">
        <v>23</v>
      </c>
      <c r="E117" s="289" t="s">
        <v>8</v>
      </c>
      <c r="F117" s="289" t="s">
        <v>8</v>
      </c>
      <c r="G117" s="283">
        <v>328000000</v>
      </c>
      <c r="H117" s="289" t="s">
        <v>8</v>
      </c>
      <c r="I117" s="283">
        <v>328000000</v>
      </c>
    </row>
    <row r="118" spans="1:9" s="2" customFormat="1" ht="43.5">
      <c r="A118" s="13" t="s">
        <v>199</v>
      </c>
      <c r="B118" s="286"/>
      <c r="C118" s="286"/>
      <c r="D118" s="290"/>
      <c r="E118" s="290"/>
      <c r="F118" s="290"/>
      <c r="G118" s="284"/>
      <c r="H118" s="290"/>
      <c r="I118" s="284"/>
    </row>
    <row r="119" spans="1:9" s="2" customFormat="1">
      <c r="A119" s="44" t="s">
        <v>341</v>
      </c>
      <c r="B119" s="285">
        <v>2</v>
      </c>
      <c r="C119" s="285">
        <v>2</v>
      </c>
      <c r="D119" s="289" t="s">
        <v>23</v>
      </c>
      <c r="E119" s="289" t="s">
        <v>8</v>
      </c>
      <c r="F119" s="283">
        <v>50000000</v>
      </c>
      <c r="G119" s="285" t="s">
        <v>8</v>
      </c>
      <c r="H119" s="285" t="s">
        <v>8</v>
      </c>
      <c r="I119" s="287">
        <v>50000000</v>
      </c>
    </row>
    <row r="120" spans="1:9" s="2" customFormat="1" ht="43.5">
      <c r="A120" s="13" t="s">
        <v>200</v>
      </c>
      <c r="B120" s="286"/>
      <c r="C120" s="286"/>
      <c r="D120" s="290"/>
      <c r="E120" s="290"/>
      <c r="F120" s="284"/>
      <c r="G120" s="286"/>
      <c r="H120" s="286"/>
      <c r="I120" s="288"/>
    </row>
    <row r="121" spans="1:9" s="2" customFormat="1">
      <c r="A121" s="44" t="s">
        <v>342</v>
      </c>
      <c r="B121" s="285">
        <v>2</v>
      </c>
      <c r="C121" s="285">
        <v>2</v>
      </c>
      <c r="D121" s="289" t="s">
        <v>23</v>
      </c>
      <c r="E121" s="289" t="s">
        <v>8</v>
      </c>
      <c r="F121" s="283">
        <v>30000000</v>
      </c>
      <c r="G121" s="285" t="s">
        <v>8</v>
      </c>
      <c r="H121" s="285" t="s">
        <v>8</v>
      </c>
      <c r="I121" s="287">
        <v>30000000</v>
      </c>
    </row>
    <row r="122" spans="1:9" s="2" customFormat="1">
      <c r="A122" s="13" t="s">
        <v>201</v>
      </c>
      <c r="B122" s="286"/>
      <c r="C122" s="286"/>
      <c r="D122" s="290"/>
      <c r="E122" s="290"/>
      <c r="F122" s="284"/>
      <c r="G122" s="286"/>
      <c r="H122" s="286"/>
      <c r="I122" s="288"/>
    </row>
    <row r="123" spans="1:9" s="2" customFormat="1">
      <c r="A123" s="44" t="s">
        <v>335</v>
      </c>
      <c r="B123" s="285">
        <v>2</v>
      </c>
      <c r="C123" s="285">
        <v>2</v>
      </c>
      <c r="D123" s="289" t="s">
        <v>23</v>
      </c>
      <c r="E123" s="289" t="s">
        <v>8</v>
      </c>
      <c r="F123" s="283">
        <v>20000000</v>
      </c>
      <c r="G123" s="285" t="s">
        <v>8</v>
      </c>
      <c r="H123" s="285" t="s">
        <v>8</v>
      </c>
      <c r="I123" s="287">
        <v>20000000</v>
      </c>
    </row>
    <row r="124" spans="1:9" s="2" customFormat="1">
      <c r="A124" s="13" t="s">
        <v>202</v>
      </c>
      <c r="B124" s="286"/>
      <c r="C124" s="286"/>
      <c r="D124" s="290"/>
      <c r="E124" s="290"/>
      <c r="F124" s="284"/>
      <c r="G124" s="286"/>
      <c r="H124" s="286"/>
      <c r="I124" s="288"/>
    </row>
    <row r="125" spans="1:9" s="2" customFormat="1">
      <c r="A125" s="44" t="s">
        <v>332</v>
      </c>
      <c r="B125" s="285">
        <v>2</v>
      </c>
      <c r="C125" s="285">
        <v>2</v>
      </c>
      <c r="D125" s="289" t="s">
        <v>23</v>
      </c>
      <c r="E125" s="289" t="s">
        <v>8</v>
      </c>
      <c r="F125" s="283">
        <v>50000000</v>
      </c>
      <c r="G125" s="285" t="s">
        <v>8</v>
      </c>
      <c r="H125" s="285" t="s">
        <v>8</v>
      </c>
      <c r="I125" s="287">
        <v>50000000</v>
      </c>
    </row>
    <row r="126" spans="1:9" s="2" customFormat="1" ht="43.5">
      <c r="A126" s="13" t="s">
        <v>203</v>
      </c>
      <c r="B126" s="286"/>
      <c r="C126" s="286"/>
      <c r="D126" s="290"/>
      <c r="E126" s="290"/>
      <c r="F126" s="284"/>
      <c r="G126" s="286"/>
      <c r="H126" s="286"/>
      <c r="I126" s="288"/>
    </row>
    <row r="127" spans="1:9" s="2" customFormat="1">
      <c r="A127" s="44" t="s">
        <v>343</v>
      </c>
      <c r="B127" s="285">
        <v>2</v>
      </c>
      <c r="C127" s="285">
        <v>2</v>
      </c>
      <c r="D127" s="289" t="s">
        <v>23</v>
      </c>
      <c r="E127" s="289" t="s">
        <v>8</v>
      </c>
      <c r="F127" s="283">
        <v>50000000</v>
      </c>
      <c r="G127" s="283">
        <v>50000000</v>
      </c>
      <c r="H127" s="285" t="s">
        <v>8</v>
      </c>
      <c r="I127" s="287">
        <v>50000000</v>
      </c>
    </row>
    <row r="128" spans="1:9" s="2" customFormat="1" ht="43.5">
      <c r="A128" s="13" t="s">
        <v>200</v>
      </c>
      <c r="B128" s="286"/>
      <c r="C128" s="286"/>
      <c r="D128" s="290"/>
      <c r="E128" s="290"/>
      <c r="F128" s="284"/>
      <c r="G128" s="284"/>
      <c r="H128" s="286"/>
      <c r="I128" s="288"/>
    </row>
    <row r="129" spans="1:9" s="2" customFormat="1">
      <c r="A129" s="44" t="s">
        <v>497</v>
      </c>
      <c r="B129" s="285">
        <v>2</v>
      </c>
      <c r="C129" s="285">
        <v>2</v>
      </c>
      <c r="D129" s="289" t="s">
        <v>23</v>
      </c>
      <c r="E129" s="289" t="s">
        <v>8</v>
      </c>
      <c r="F129" s="289" t="s">
        <v>8</v>
      </c>
      <c r="G129" s="283">
        <v>30000000</v>
      </c>
      <c r="H129" s="289" t="s">
        <v>8</v>
      </c>
      <c r="I129" s="287">
        <v>30000000</v>
      </c>
    </row>
    <row r="130" spans="1:9" s="2" customFormat="1">
      <c r="A130" s="13" t="s">
        <v>201</v>
      </c>
      <c r="B130" s="286"/>
      <c r="C130" s="286"/>
      <c r="D130" s="290"/>
      <c r="E130" s="290"/>
      <c r="F130" s="290"/>
      <c r="G130" s="284"/>
      <c r="H130" s="290"/>
      <c r="I130" s="288"/>
    </row>
    <row r="131" spans="1:9" s="2" customFormat="1">
      <c r="A131" s="44" t="s">
        <v>498</v>
      </c>
      <c r="B131" s="285">
        <v>2</v>
      </c>
      <c r="C131" s="285">
        <v>2</v>
      </c>
      <c r="D131" s="289" t="s">
        <v>23</v>
      </c>
      <c r="E131" s="289" t="s">
        <v>8</v>
      </c>
      <c r="F131" s="289" t="s">
        <v>8</v>
      </c>
      <c r="G131" s="283">
        <v>20000000</v>
      </c>
      <c r="H131" s="289" t="s">
        <v>8</v>
      </c>
      <c r="I131" s="287">
        <v>20000000</v>
      </c>
    </row>
    <row r="132" spans="1:9" s="2" customFormat="1">
      <c r="A132" s="13" t="s">
        <v>204</v>
      </c>
      <c r="B132" s="286"/>
      <c r="C132" s="286"/>
      <c r="D132" s="290"/>
      <c r="E132" s="290"/>
      <c r="F132" s="290"/>
      <c r="G132" s="284"/>
      <c r="H132" s="290"/>
      <c r="I132" s="288"/>
    </row>
    <row r="133" spans="1:9" s="2" customFormat="1">
      <c r="A133" s="44" t="s">
        <v>500</v>
      </c>
      <c r="B133" s="285">
        <v>2</v>
      </c>
      <c r="C133" s="285">
        <v>2</v>
      </c>
      <c r="D133" s="289" t="s">
        <v>23</v>
      </c>
      <c r="E133" s="289" t="s">
        <v>8</v>
      </c>
      <c r="F133" s="289" t="s">
        <v>8</v>
      </c>
      <c r="G133" s="289" t="s">
        <v>8</v>
      </c>
      <c r="H133" s="283">
        <v>50000000</v>
      </c>
      <c r="I133" s="287">
        <v>50000000</v>
      </c>
    </row>
    <row r="134" spans="1:9" s="2" customFormat="1" ht="43.5">
      <c r="A134" s="13" t="s">
        <v>205</v>
      </c>
      <c r="B134" s="286"/>
      <c r="C134" s="286"/>
      <c r="D134" s="290"/>
      <c r="E134" s="290"/>
      <c r="F134" s="290"/>
      <c r="G134" s="290"/>
      <c r="H134" s="284"/>
      <c r="I134" s="288"/>
    </row>
    <row r="135" spans="1:9" s="2" customFormat="1">
      <c r="A135" s="44" t="s">
        <v>502</v>
      </c>
      <c r="B135" s="285">
        <v>2</v>
      </c>
      <c r="C135" s="285">
        <v>2</v>
      </c>
      <c r="D135" s="289" t="s">
        <v>23</v>
      </c>
      <c r="E135" s="289" t="s">
        <v>8</v>
      </c>
      <c r="F135" s="289" t="s">
        <v>8</v>
      </c>
      <c r="G135" s="289" t="s">
        <v>8</v>
      </c>
      <c r="H135" s="283">
        <v>80000000</v>
      </c>
      <c r="I135" s="287">
        <v>80000000</v>
      </c>
    </row>
    <row r="136" spans="1:9" s="2" customFormat="1" ht="43.5">
      <c r="A136" s="13" t="s">
        <v>197</v>
      </c>
      <c r="B136" s="286"/>
      <c r="C136" s="286"/>
      <c r="D136" s="290"/>
      <c r="E136" s="290"/>
      <c r="F136" s="290"/>
      <c r="G136" s="290"/>
      <c r="H136" s="284"/>
      <c r="I136" s="288"/>
    </row>
    <row r="137" spans="1:9">
      <c r="A137" s="40" t="s">
        <v>30</v>
      </c>
      <c r="B137" s="272" t="s">
        <v>621</v>
      </c>
      <c r="C137" s="273"/>
      <c r="D137" s="274"/>
      <c r="E137" s="15"/>
      <c r="F137" s="16" t="s">
        <v>621</v>
      </c>
      <c r="G137" s="16">
        <f t="shared" ref="G137" si="15">G138+G140</f>
        <v>287680000</v>
      </c>
      <c r="H137" s="16" t="s">
        <v>621</v>
      </c>
      <c r="I137" s="16">
        <f>SUM(I138:I141)</f>
        <v>287680000</v>
      </c>
    </row>
    <row r="138" spans="1:9">
      <c r="A138" s="39" t="s">
        <v>22</v>
      </c>
      <c r="B138" s="266">
        <v>3</v>
      </c>
      <c r="C138" s="266">
        <v>1</v>
      </c>
      <c r="D138" s="266" t="s">
        <v>31</v>
      </c>
      <c r="E138" s="266" t="s">
        <v>8</v>
      </c>
      <c r="F138" s="266" t="s">
        <v>8</v>
      </c>
      <c r="G138" s="270">
        <v>187680000</v>
      </c>
      <c r="H138" s="268" t="s">
        <v>8</v>
      </c>
      <c r="I138" s="270">
        <v>187680000</v>
      </c>
    </row>
    <row r="139" spans="1:9" ht="43.5">
      <c r="A139" s="42" t="s">
        <v>185</v>
      </c>
      <c r="B139" s="267"/>
      <c r="C139" s="267"/>
      <c r="D139" s="267"/>
      <c r="E139" s="267"/>
      <c r="F139" s="267"/>
      <c r="G139" s="271"/>
      <c r="H139" s="269"/>
      <c r="I139" s="271"/>
    </row>
    <row r="140" spans="1:9">
      <c r="A140" s="39" t="s">
        <v>24</v>
      </c>
      <c r="B140" s="266">
        <v>3</v>
      </c>
      <c r="C140" s="266">
        <v>1</v>
      </c>
      <c r="D140" s="266" t="s">
        <v>32</v>
      </c>
      <c r="E140" s="268" t="s">
        <v>8</v>
      </c>
      <c r="F140" s="268" t="s">
        <v>8</v>
      </c>
      <c r="G140" s="270">
        <v>100000000</v>
      </c>
      <c r="H140" s="268" t="s">
        <v>8</v>
      </c>
      <c r="I140" s="270">
        <v>100000000</v>
      </c>
    </row>
    <row r="141" spans="1:9">
      <c r="A141" s="42" t="s">
        <v>184</v>
      </c>
      <c r="B141" s="267"/>
      <c r="C141" s="267"/>
      <c r="D141" s="267"/>
      <c r="E141" s="269"/>
      <c r="F141" s="269"/>
      <c r="G141" s="271"/>
      <c r="H141" s="269"/>
      <c r="I141" s="271"/>
    </row>
    <row r="142" spans="1:9" ht="43.5">
      <c r="A142" s="26" t="s">
        <v>1158</v>
      </c>
      <c r="B142" s="277" t="s">
        <v>621</v>
      </c>
      <c r="C142" s="278"/>
      <c r="D142" s="279"/>
      <c r="E142" s="9"/>
      <c r="F142" s="10">
        <f>F143</f>
        <v>4796000</v>
      </c>
      <c r="G142" s="10">
        <f t="shared" ref="G142:I142" si="16">G143</f>
        <v>14796000</v>
      </c>
      <c r="H142" s="10">
        <f t="shared" si="16"/>
        <v>4796000</v>
      </c>
      <c r="I142" s="10">
        <f t="shared" si="16"/>
        <v>24388000</v>
      </c>
    </row>
    <row r="143" spans="1:9">
      <c r="A143" s="40" t="s">
        <v>6</v>
      </c>
      <c r="B143" s="280" t="s">
        <v>621</v>
      </c>
      <c r="C143" s="281"/>
      <c r="D143" s="282"/>
      <c r="E143" s="11"/>
      <c r="F143" s="12">
        <f>SUM(F144)</f>
        <v>4796000</v>
      </c>
      <c r="G143" s="12">
        <f>SUM(G144)</f>
        <v>14796000</v>
      </c>
      <c r="H143" s="12">
        <f>SUM(H144)</f>
        <v>4796000</v>
      </c>
      <c r="I143" s="12">
        <f>SUM(I144)</f>
        <v>24388000</v>
      </c>
    </row>
    <row r="144" spans="1:9">
      <c r="A144" s="32" t="s">
        <v>22</v>
      </c>
      <c r="B144" s="275"/>
      <c r="C144" s="275"/>
      <c r="D144" s="275"/>
      <c r="E144" s="275" t="s">
        <v>8</v>
      </c>
      <c r="F144" s="309">
        <f>SUM(F146:F151)</f>
        <v>4796000</v>
      </c>
      <c r="G144" s="309">
        <f>SUM(G146:G151)</f>
        <v>14796000</v>
      </c>
      <c r="H144" s="309">
        <f>SUM(H146:H151)</f>
        <v>4796000</v>
      </c>
      <c r="I144" s="309">
        <f>SUM(I146:I151)</f>
        <v>24388000</v>
      </c>
    </row>
    <row r="145" spans="1:9" ht="43.5">
      <c r="A145" s="33" t="s">
        <v>167</v>
      </c>
      <c r="B145" s="276"/>
      <c r="C145" s="276"/>
      <c r="D145" s="276"/>
      <c r="E145" s="276"/>
      <c r="F145" s="310"/>
      <c r="G145" s="310"/>
      <c r="H145" s="310"/>
      <c r="I145" s="310"/>
    </row>
    <row r="146" spans="1:9">
      <c r="A146" s="48" t="s">
        <v>35</v>
      </c>
      <c r="B146" s="295">
        <v>1</v>
      </c>
      <c r="C146" s="295">
        <v>1</v>
      </c>
      <c r="D146" s="295" t="s">
        <v>11</v>
      </c>
      <c r="E146" s="295" t="s">
        <v>8</v>
      </c>
      <c r="F146" s="299">
        <v>1796000</v>
      </c>
      <c r="G146" s="299">
        <v>1796000</v>
      </c>
      <c r="H146" s="299">
        <v>1796000</v>
      </c>
      <c r="I146" s="299">
        <f>SUM(F146:H146)</f>
        <v>5388000</v>
      </c>
    </row>
    <row r="147" spans="1:9">
      <c r="A147" s="30" t="s">
        <v>166</v>
      </c>
      <c r="B147" s="296"/>
      <c r="C147" s="296"/>
      <c r="D147" s="296"/>
      <c r="E147" s="296"/>
      <c r="F147" s="300"/>
      <c r="G147" s="300"/>
      <c r="H147" s="300"/>
      <c r="I147" s="300"/>
    </row>
    <row r="148" spans="1:9">
      <c r="A148" s="29" t="s">
        <v>36</v>
      </c>
      <c r="B148" s="295">
        <v>1</v>
      </c>
      <c r="C148" s="295">
        <v>1</v>
      </c>
      <c r="D148" s="301" t="s">
        <v>16</v>
      </c>
      <c r="E148" s="301" t="s">
        <v>8</v>
      </c>
      <c r="F148" s="311" t="s">
        <v>8</v>
      </c>
      <c r="G148" s="311">
        <v>10000000</v>
      </c>
      <c r="H148" s="301" t="s">
        <v>8</v>
      </c>
      <c r="I148" s="311">
        <v>10000000</v>
      </c>
    </row>
    <row r="149" spans="1:9" ht="43.5">
      <c r="A149" s="30" t="s">
        <v>1052</v>
      </c>
      <c r="B149" s="296"/>
      <c r="C149" s="296"/>
      <c r="D149" s="302"/>
      <c r="E149" s="302"/>
      <c r="F149" s="312"/>
      <c r="G149" s="312"/>
      <c r="H149" s="302"/>
      <c r="I149" s="312"/>
    </row>
    <row r="150" spans="1:9" s="23" customFormat="1" ht="24" customHeight="1">
      <c r="A150" s="49" t="s">
        <v>150</v>
      </c>
      <c r="B150" s="315">
        <v>1</v>
      </c>
      <c r="C150" s="315">
        <v>2</v>
      </c>
      <c r="D150" s="315" t="s">
        <v>12</v>
      </c>
      <c r="E150" s="315" t="s">
        <v>8</v>
      </c>
      <c r="F150" s="313">
        <v>3000000</v>
      </c>
      <c r="G150" s="313">
        <v>3000000</v>
      </c>
      <c r="H150" s="313">
        <v>3000000</v>
      </c>
      <c r="I150" s="313">
        <v>9000000</v>
      </c>
    </row>
    <row r="151" spans="1:9" s="23" customFormat="1" ht="21" customHeight="1">
      <c r="A151" s="50" t="s">
        <v>165</v>
      </c>
      <c r="B151" s="316"/>
      <c r="C151" s="316"/>
      <c r="D151" s="316"/>
      <c r="E151" s="316"/>
      <c r="F151" s="314"/>
      <c r="G151" s="314"/>
      <c r="H151" s="314"/>
      <c r="I151" s="314"/>
    </row>
    <row r="152" spans="1:9" ht="43.5">
      <c r="A152" s="26" t="s">
        <v>1159</v>
      </c>
      <c r="B152" s="277" t="s">
        <v>621</v>
      </c>
      <c r="C152" s="278"/>
      <c r="D152" s="279"/>
      <c r="E152" s="9" t="s">
        <v>8</v>
      </c>
      <c r="F152" s="10">
        <f>SUM(F153,F160)</f>
        <v>13921270</v>
      </c>
      <c r="G152" s="10">
        <f>SUM(G153,G160)</f>
        <v>13500000</v>
      </c>
      <c r="H152" s="10">
        <f>SUM(H153,H160)</f>
        <v>7500000</v>
      </c>
      <c r="I152" s="10">
        <f>SUM(I153,I160)</f>
        <v>34921270</v>
      </c>
    </row>
    <row r="153" spans="1:9">
      <c r="A153" s="40" t="s">
        <v>6</v>
      </c>
      <c r="B153" s="280"/>
      <c r="C153" s="281"/>
      <c r="D153" s="282"/>
      <c r="E153" s="11" t="s">
        <v>8</v>
      </c>
      <c r="F153" s="12">
        <f>SUM(F154)</f>
        <v>9300000</v>
      </c>
      <c r="G153" s="12">
        <f>SUM(G154)</f>
        <v>9300000</v>
      </c>
      <c r="H153" s="12">
        <f>SUM(H154)</f>
        <v>3300000</v>
      </c>
      <c r="I153" s="12">
        <f>SUM(I154)</f>
        <v>21900000</v>
      </c>
    </row>
    <row r="154" spans="1:9">
      <c r="A154" s="32" t="s">
        <v>34</v>
      </c>
      <c r="B154" s="307"/>
      <c r="C154" s="307"/>
      <c r="D154" s="307"/>
      <c r="E154" s="307" t="s">
        <v>8</v>
      </c>
      <c r="F154" s="317">
        <f>SUM(F156:F159)</f>
        <v>9300000</v>
      </c>
      <c r="G154" s="317">
        <f>SUM(G156:G159)</f>
        <v>9300000</v>
      </c>
      <c r="H154" s="317">
        <f>SUM(H156:H159)</f>
        <v>3300000</v>
      </c>
      <c r="I154" s="317">
        <f>SUM(F154:H154)</f>
        <v>21900000</v>
      </c>
    </row>
    <row r="155" spans="1:9" ht="43.5">
      <c r="A155" s="33" t="s">
        <v>164</v>
      </c>
      <c r="B155" s="308"/>
      <c r="C155" s="308"/>
      <c r="D155" s="308"/>
      <c r="E155" s="308"/>
      <c r="F155" s="318"/>
      <c r="G155" s="318"/>
      <c r="H155" s="318"/>
      <c r="I155" s="318"/>
    </row>
    <row r="156" spans="1:9">
      <c r="A156" s="51" t="s">
        <v>35</v>
      </c>
      <c r="B156" s="266">
        <v>1</v>
      </c>
      <c r="C156" s="266">
        <v>1</v>
      </c>
      <c r="D156" s="266" t="s">
        <v>12</v>
      </c>
      <c r="E156" s="266" t="s">
        <v>8</v>
      </c>
      <c r="F156" s="262">
        <v>3300000</v>
      </c>
      <c r="G156" s="262">
        <v>3300000</v>
      </c>
      <c r="H156" s="262">
        <v>3300000</v>
      </c>
      <c r="I156" s="262">
        <f>SUM(F156:H156)</f>
        <v>9900000</v>
      </c>
    </row>
    <row r="157" spans="1:9">
      <c r="A157" s="42" t="s">
        <v>163</v>
      </c>
      <c r="B157" s="267"/>
      <c r="C157" s="267"/>
      <c r="D157" s="267"/>
      <c r="E157" s="267"/>
      <c r="F157" s="263"/>
      <c r="G157" s="263"/>
      <c r="H157" s="263"/>
      <c r="I157" s="263"/>
    </row>
    <row r="158" spans="1:9">
      <c r="A158" s="51" t="s">
        <v>36</v>
      </c>
      <c r="B158" s="266">
        <v>1</v>
      </c>
      <c r="C158" s="266">
        <v>1</v>
      </c>
      <c r="D158" s="266" t="s">
        <v>12</v>
      </c>
      <c r="E158" s="266" t="s">
        <v>8</v>
      </c>
      <c r="F158" s="262">
        <v>6000000</v>
      </c>
      <c r="G158" s="262">
        <v>6000000</v>
      </c>
      <c r="H158" s="319" t="s">
        <v>8</v>
      </c>
      <c r="I158" s="262">
        <f>SUM(F158:H158)</f>
        <v>12000000</v>
      </c>
    </row>
    <row r="159" spans="1:9" ht="62.25" customHeight="1">
      <c r="A159" s="42" t="s">
        <v>162</v>
      </c>
      <c r="B159" s="267"/>
      <c r="C159" s="267"/>
      <c r="D159" s="267"/>
      <c r="E159" s="267"/>
      <c r="F159" s="263"/>
      <c r="G159" s="263"/>
      <c r="H159" s="320"/>
      <c r="I159" s="263"/>
    </row>
    <row r="160" spans="1:9">
      <c r="A160" s="40" t="s">
        <v>33</v>
      </c>
      <c r="B160" s="272" t="s">
        <v>621</v>
      </c>
      <c r="C160" s="273"/>
      <c r="D160" s="274"/>
      <c r="E160" s="15"/>
      <c r="F160" s="12">
        <f>SUM(F161:F166)</f>
        <v>4621270</v>
      </c>
      <c r="G160" s="12">
        <f t="shared" ref="G160:H160" si="17">SUM(G161:G166)</f>
        <v>4200000</v>
      </c>
      <c r="H160" s="12">
        <f t="shared" si="17"/>
        <v>4200000</v>
      </c>
      <c r="I160" s="12">
        <f>SUM(I161:I166)</f>
        <v>13021270</v>
      </c>
    </row>
    <row r="161" spans="1:9">
      <c r="A161" s="39" t="s">
        <v>22</v>
      </c>
      <c r="B161" s="266">
        <v>4</v>
      </c>
      <c r="C161" s="266">
        <v>2</v>
      </c>
      <c r="D161" s="266" t="s">
        <v>187</v>
      </c>
      <c r="E161" s="268" t="s">
        <v>8</v>
      </c>
      <c r="F161" s="262">
        <v>1213920</v>
      </c>
      <c r="G161" s="264">
        <v>1500000</v>
      </c>
      <c r="H161" s="264">
        <v>1500000</v>
      </c>
      <c r="I161" s="262">
        <f>SUM(F161:H161)</f>
        <v>4213920</v>
      </c>
    </row>
    <row r="162" spans="1:9">
      <c r="A162" s="37" t="s">
        <v>189</v>
      </c>
      <c r="B162" s="267"/>
      <c r="C162" s="267"/>
      <c r="D162" s="267"/>
      <c r="E162" s="269"/>
      <c r="F162" s="263"/>
      <c r="G162" s="265"/>
      <c r="H162" s="265"/>
      <c r="I162" s="263"/>
    </row>
    <row r="163" spans="1:9" ht="20.25" customHeight="1">
      <c r="A163" s="39" t="s">
        <v>24</v>
      </c>
      <c r="B163" s="266">
        <v>4</v>
      </c>
      <c r="C163" s="266">
        <v>2</v>
      </c>
      <c r="D163" s="266" t="s">
        <v>187</v>
      </c>
      <c r="E163" s="268" t="s">
        <v>8</v>
      </c>
      <c r="F163" s="262">
        <v>662630</v>
      </c>
      <c r="G163" s="264">
        <v>500000</v>
      </c>
      <c r="H163" s="264">
        <v>500000</v>
      </c>
      <c r="I163" s="262">
        <f t="shared" ref="I163" si="18">SUM(F163:H163)</f>
        <v>1662630</v>
      </c>
    </row>
    <row r="164" spans="1:9" ht="21" customHeight="1">
      <c r="A164" s="37" t="s">
        <v>188</v>
      </c>
      <c r="B164" s="267"/>
      <c r="C164" s="267"/>
      <c r="D164" s="267"/>
      <c r="E164" s="269"/>
      <c r="F164" s="263"/>
      <c r="G164" s="265"/>
      <c r="H164" s="265"/>
      <c r="I164" s="263"/>
    </row>
    <row r="165" spans="1:9">
      <c r="A165" s="39" t="s">
        <v>13</v>
      </c>
      <c r="B165" s="266">
        <v>4</v>
      </c>
      <c r="C165" s="266">
        <v>2</v>
      </c>
      <c r="D165" s="266" t="s">
        <v>187</v>
      </c>
      <c r="E165" s="268" t="s">
        <v>8</v>
      </c>
      <c r="F165" s="262">
        <v>2744720</v>
      </c>
      <c r="G165" s="264">
        <v>2200000</v>
      </c>
      <c r="H165" s="264">
        <v>2200000</v>
      </c>
      <c r="I165" s="262">
        <f t="shared" ref="I165" si="19">SUM(F165:H165)</f>
        <v>7144720</v>
      </c>
    </row>
    <row r="166" spans="1:9" ht="19.5" customHeight="1">
      <c r="A166" s="37" t="s">
        <v>186</v>
      </c>
      <c r="B166" s="267"/>
      <c r="C166" s="267"/>
      <c r="D166" s="267"/>
      <c r="E166" s="269"/>
      <c r="F166" s="263"/>
      <c r="G166" s="265"/>
      <c r="H166" s="265"/>
      <c r="I166" s="263"/>
    </row>
  </sheetData>
  <mergeCells count="596">
    <mergeCell ref="B109:B110"/>
    <mergeCell ref="I107:I108"/>
    <mergeCell ref="H107:H108"/>
    <mergeCell ref="G107:G108"/>
    <mergeCell ref="F107:F108"/>
    <mergeCell ref="E107:E108"/>
    <mergeCell ref="D107:D108"/>
    <mergeCell ref="C107:C108"/>
    <mergeCell ref="E105:E106"/>
    <mergeCell ref="F109:F110"/>
    <mergeCell ref="G109:G110"/>
    <mergeCell ref="I111:I112"/>
    <mergeCell ref="H111:H112"/>
    <mergeCell ref="G111:G112"/>
    <mergeCell ref="E109:E110"/>
    <mergeCell ref="D109:D110"/>
    <mergeCell ref="C109:C110"/>
    <mergeCell ref="B107:B108"/>
    <mergeCell ref="H105:H106"/>
    <mergeCell ref="G105:G106"/>
    <mergeCell ref="F105:F106"/>
    <mergeCell ref="D105:D106"/>
    <mergeCell ref="C105:C106"/>
    <mergeCell ref="B105:B106"/>
    <mergeCell ref="F115:F116"/>
    <mergeCell ref="H113:H114"/>
    <mergeCell ref="G113:G114"/>
    <mergeCell ref="F113:F114"/>
    <mergeCell ref="E113:E114"/>
    <mergeCell ref="D113:D114"/>
    <mergeCell ref="C113:C114"/>
    <mergeCell ref="B113:B114"/>
    <mergeCell ref="H109:H110"/>
    <mergeCell ref="D115:D116"/>
    <mergeCell ref="E115:E116"/>
    <mergeCell ref="G115:G116"/>
    <mergeCell ref="H115:H116"/>
    <mergeCell ref="B111:B112"/>
    <mergeCell ref="C111:C112"/>
    <mergeCell ref="D111:D112"/>
    <mergeCell ref="E111:E112"/>
    <mergeCell ref="G10:G11"/>
    <mergeCell ref="H10:H11"/>
    <mergeCell ref="I10:I11"/>
    <mergeCell ref="A1:I1"/>
    <mergeCell ref="E3:I3"/>
    <mergeCell ref="B10:B11"/>
    <mergeCell ref="C10:C11"/>
    <mergeCell ref="D10:D11"/>
    <mergeCell ref="F8:F9"/>
    <mergeCell ref="G8:G9"/>
    <mergeCell ref="H8:H9"/>
    <mergeCell ref="I8:I9"/>
    <mergeCell ref="A3:D3"/>
    <mergeCell ref="B8:B9"/>
    <mergeCell ref="C8:C9"/>
    <mergeCell ref="D8:D9"/>
    <mergeCell ref="E8:E9"/>
    <mergeCell ref="B6:D6"/>
    <mergeCell ref="B7:D7"/>
    <mergeCell ref="E10:E11"/>
    <mergeCell ref="F10:F11"/>
    <mergeCell ref="B12:B13"/>
    <mergeCell ref="C12:C13"/>
    <mergeCell ref="D12:D13"/>
    <mergeCell ref="E12:E13"/>
    <mergeCell ref="G12:G13"/>
    <mergeCell ref="H12:H13"/>
    <mergeCell ref="I12:I13"/>
    <mergeCell ref="G18:G19"/>
    <mergeCell ref="H20:H21"/>
    <mergeCell ref="I20:I21"/>
    <mergeCell ref="H18:H19"/>
    <mergeCell ref="F12:F13"/>
    <mergeCell ref="E20:E21"/>
    <mergeCell ref="D20:D21"/>
    <mergeCell ref="E18:E19"/>
    <mergeCell ref="B20:B21"/>
    <mergeCell ref="C20:C21"/>
    <mergeCell ref="F20:F21"/>
    <mergeCell ref="F16:F17"/>
    <mergeCell ref="G16:G17"/>
    <mergeCell ref="H16:H17"/>
    <mergeCell ref="I16:I17"/>
    <mergeCell ref="G20:G21"/>
    <mergeCell ref="B18:B19"/>
    <mergeCell ref="F14:F15"/>
    <mergeCell ref="G14:G15"/>
    <mergeCell ref="H14:H15"/>
    <mergeCell ref="I14:I15"/>
    <mergeCell ref="B14:B15"/>
    <mergeCell ref="C14:C15"/>
    <mergeCell ref="D14:D15"/>
    <mergeCell ref="E14:E15"/>
    <mergeCell ref="I18:I19"/>
    <mergeCell ref="B24:B25"/>
    <mergeCell ref="C24:C25"/>
    <mergeCell ref="D24:D25"/>
    <mergeCell ref="E24:E25"/>
    <mergeCell ref="G24:G25"/>
    <mergeCell ref="H24:H25"/>
    <mergeCell ref="I24:I25"/>
    <mergeCell ref="F22:F23"/>
    <mergeCell ref="B16:B17"/>
    <mergeCell ref="C16:C17"/>
    <mergeCell ref="D16:D17"/>
    <mergeCell ref="E16:E17"/>
    <mergeCell ref="H22:H23"/>
    <mergeCell ref="I22:I23"/>
    <mergeCell ref="G22:G23"/>
    <mergeCell ref="B22:B23"/>
    <mergeCell ref="C22:C23"/>
    <mergeCell ref="D22:D23"/>
    <mergeCell ref="E22:E23"/>
    <mergeCell ref="F24:F25"/>
    <mergeCell ref="C18:C19"/>
    <mergeCell ref="D18:D19"/>
    <mergeCell ref="F18:F19"/>
    <mergeCell ref="B32:B33"/>
    <mergeCell ref="C32:C33"/>
    <mergeCell ref="D32:D33"/>
    <mergeCell ref="E32:E33"/>
    <mergeCell ref="F32:F33"/>
    <mergeCell ref="G32:G33"/>
    <mergeCell ref="H32:H33"/>
    <mergeCell ref="I32:I33"/>
    <mergeCell ref="B30:B31"/>
    <mergeCell ref="C30:C31"/>
    <mergeCell ref="D30:D31"/>
    <mergeCell ref="E30:E31"/>
    <mergeCell ref="F30:F31"/>
    <mergeCell ref="G30:G31"/>
    <mergeCell ref="H30:H31"/>
    <mergeCell ref="I30:I31"/>
    <mergeCell ref="F34:F35"/>
    <mergeCell ref="G34:G35"/>
    <mergeCell ref="H34:H35"/>
    <mergeCell ref="I34:I35"/>
    <mergeCell ref="B34:B35"/>
    <mergeCell ref="C34:C35"/>
    <mergeCell ref="D34:D35"/>
    <mergeCell ref="E34:E35"/>
    <mergeCell ref="I26:I27"/>
    <mergeCell ref="B28:B29"/>
    <mergeCell ref="C28:C29"/>
    <mergeCell ref="D28:D29"/>
    <mergeCell ref="E28:E29"/>
    <mergeCell ref="F28:F29"/>
    <mergeCell ref="G28:G29"/>
    <mergeCell ref="H28:H29"/>
    <mergeCell ref="I28:I29"/>
    <mergeCell ref="B26:B27"/>
    <mergeCell ref="C26:C27"/>
    <mergeCell ref="D26:D27"/>
    <mergeCell ref="E26:E27"/>
    <mergeCell ref="H26:H27"/>
    <mergeCell ref="F26:F27"/>
    <mergeCell ref="G26:G27"/>
    <mergeCell ref="H38:H39"/>
    <mergeCell ref="I38:I39"/>
    <mergeCell ref="B38:B39"/>
    <mergeCell ref="C38:C39"/>
    <mergeCell ref="D38:D39"/>
    <mergeCell ref="E38:E39"/>
    <mergeCell ref="F38:F39"/>
    <mergeCell ref="B40:B41"/>
    <mergeCell ref="C40:C41"/>
    <mergeCell ref="H42:H43"/>
    <mergeCell ref="I42:I43"/>
    <mergeCell ref="B42:B43"/>
    <mergeCell ref="C42:C43"/>
    <mergeCell ref="D42:D43"/>
    <mergeCell ref="E42:E43"/>
    <mergeCell ref="F40:F41"/>
    <mergeCell ref="G40:G41"/>
    <mergeCell ref="H40:H41"/>
    <mergeCell ref="I40:I41"/>
    <mergeCell ref="B36:D36"/>
    <mergeCell ref="F42:F43"/>
    <mergeCell ref="G42:G43"/>
    <mergeCell ref="B37:D37"/>
    <mergeCell ref="G38:G39"/>
    <mergeCell ref="D40:D41"/>
    <mergeCell ref="E40:E41"/>
    <mergeCell ref="B59:B60"/>
    <mergeCell ref="C59:C60"/>
    <mergeCell ref="D59:D60"/>
    <mergeCell ref="E59:E60"/>
    <mergeCell ref="F59:F60"/>
    <mergeCell ref="G59:G60"/>
    <mergeCell ref="B47:D47"/>
    <mergeCell ref="B48:D48"/>
    <mergeCell ref="D49:D50"/>
    <mergeCell ref="E49:E50"/>
    <mergeCell ref="B51:B52"/>
    <mergeCell ref="C51:C52"/>
    <mergeCell ref="D51:D52"/>
    <mergeCell ref="E51:E52"/>
    <mergeCell ref="F51:F52"/>
    <mergeCell ref="G51:G52"/>
    <mergeCell ref="E53:E54"/>
    <mergeCell ref="H51:H52"/>
    <mergeCell ref="F49:F50"/>
    <mergeCell ref="G63:G64"/>
    <mergeCell ref="H63:H64"/>
    <mergeCell ref="I63:I64"/>
    <mergeCell ref="B63:B64"/>
    <mergeCell ref="C63:C64"/>
    <mergeCell ref="D63:D64"/>
    <mergeCell ref="G57:G58"/>
    <mergeCell ref="H57:H58"/>
    <mergeCell ref="I57:I58"/>
    <mergeCell ref="E63:E64"/>
    <mergeCell ref="F63:F64"/>
    <mergeCell ref="H59:H60"/>
    <mergeCell ref="F57:F58"/>
    <mergeCell ref="B61:B62"/>
    <mergeCell ref="C61:C62"/>
    <mergeCell ref="D61:D62"/>
    <mergeCell ref="E61:E62"/>
    <mergeCell ref="F61:F62"/>
    <mergeCell ref="I55:I56"/>
    <mergeCell ref="B53:B54"/>
    <mergeCell ref="C53:C54"/>
    <mergeCell ref="D53:D54"/>
    <mergeCell ref="I59:I60"/>
    <mergeCell ref="B57:B58"/>
    <mergeCell ref="C57:C58"/>
    <mergeCell ref="D57:D58"/>
    <mergeCell ref="E57:E58"/>
    <mergeCell ref="F55:F56"/>
    <mergeCell ref="G53:G54"/>
    <mergeCell ref="H53:H54"/>
    <mergeCell ref="F53:F54"/>
    <mergeCell ref="I51:I52"/>
    <mergeCell ref="G61:G62"/>
    <mergeCell ref="H61:H62"/>
    <mergeCell ref="I61:I62"/>
    <mergeCell ref="B45:B46"/>
    <mergeCell ref="C45:C46"/>
    <mergeCell ref="D45:D46"/>
    <mergeCell ref="E45:E46"/>
    <mergeCell ref="F45:F46"/>
    <mergeCell ref="G45:G46"/>
    <mergeCell ref="H45:H46"/>
    <mergeCell ref="I45:I46"/>
    <mergeCell ref="G49:G50"/>
    <mergeCell ref="H49:H50"/>
    <mergeCell ref="I49:I50"/>
    <mergeCell ref="B49:B50"/>
    <mergeCell ref="C49:C50"/>
    <mergeCell ref="I53:I54"/>
    <mergeCell ref="B55:B56"/>
    <mergeCell ref="C55:C56"/>
    <mergeCell ref="D55:D56"/>
    <mergeCell ref="E55:E56"/>
    <mergeCell ref="G55:G56"/>
    <mergeCell ref="H55:H56"/>
    <mergeCell ref="F70:F71"/>
    <mergeCell ref="G70:G71"/>
    <mergeCell ref="H70:H71"/>
    <mergeCell ref="I70:I71"/>
    <mergeCell ref="B68:D68"/>
    <mergeCell ref="B69:D69"/>
    <mergeCell ref="B158:B159"/>
    <mergeCell ref="C158:C159"/>
    <mergeCell ref="D158:D159"/>
    <mergeCell ref="E158:E159"/>
    <mergeCell ref="F158:F159"/>
    <mergeCell ref="E154:E155"/>
    <mergeCell ref="F154:F155"/>
    <mergeCell ref="G158:G159"/>
    <mergeCell ref="H158:H159"/>
    <mergeCell ref="I158:I159"/>
    <mergeCell ref="G156:G157"/>
    <mergeCell ref="H156:H157"/>
    <mergeCell ref="I156:I157"/>
    <mergeCell ref="G154:G155"/>
    <mergeCell ref="H154:H155"/>
    <mergeCell ref="I154:I155"/>
    <mergeCell ref="B152:D152"/>
    <mergeCell ref="I105:I106"/>
    <mergeCell ref="F146:F147"/>
    <mergeCell ref="G146:G147"/>
    <mergeCell ref="H146:H147"/>
    <mergeCell ref="I146:I147"/>
    <mergeCell ref="B153:D153"/>
    <mergeCell ref="B154:B155"/>
    <mergeCell ref="C154:C155"/>
    <mergeCell ref="D154:D155"/>
    <mergeCell ref="F148:F149"/>
    <mergeCell ref="G148:G149"/>
    <mergeCell ref="H148:H149"/>
    <mergeCell ref="I148:I149"/>
    <mergeCell ref="B148:B149"/>
    <mergeCell ref="C148:C149"/>
    <mergeCell ref="D148:D149"/>
    <mergeCell ref="E148:E149"/>
    <mergeCell ref="G150:G151"/>
    <mergeCell ref="H150:H151"/>
    <mergeCell ref="I150:I151"/>
    <mergeCell ref="B150:B151"/>
    <mergeCell ref="C150:C151"/>
    <mergeCell ref="D150:D151"/>
    <mergeCell ref="E150:E151"/>
    <mergeCell ref="F150:F151"/>
    <mergeCell ref="I74:I75"/>
    <mergeCell ref="F72:F73"/>
    <mergeCell ref="G72:G73"/>
    <mergeCell ref="H72:H73"/>
    <mergeCell ref="I72:I73"/>
    <mergeCell ref="F144:F145"/>
    <mergeCell ref="G144:G145"/>
    <mergeCell ref="H144:H145"/>
    <mergeCell ref="I144:I145"/>
    <mergeCell ref="I109:I110"/>
    <mergeCell ref="I113:I114"/>
    <mergeCell ref="F111:F112"/>
    <mergeCell ref="B76:B77"/>
    <mergeCell ref="I80:I81"/>
    <mergeCell ref="B82:B83"/>
    <mergeCell ref="C82:C83"/>
    <mergeCell ref="I76:I77"/>
    <mergeCell ref="B78:B79"/>
    <mergeCell ref="H76:H77"/>
    <mergeCell ref="C94:C95"/>
    <mergeCell ref="D94:D95"/>
    <mergeCell ref="E94:E95"/>
    <mergeCell ref="F94:F95"/>
    <mergeCell ref="D82:D83"/>
    <mergeCell ref="C92:C93"/>
    <mergeCell ref="C88:C89"/>
    <mergeCell ref="H80:H81"/>
    <mergeCell ref="D86:D87"/>
    <mergeCell ref="E90:E91"/>
    <mergeCell ref="D78:D79"/>
    <mergeCell ref="E78:E79"/>
    <mergeCell ref="E82:E83"/>
    <mergeCell ref="I82:I83"/>
    <mergeCell ref="I78:I79"/>
    <mergeCell ref="B94:B95"/>
    <mergeCell ref="B88:B89"/>
    <mergeCell ref="D70:D71"/>
    <mergeCell ref="B80:B81"/>
    <mergeCell ref="C80:C81"/>
    <mergeCell ref="D80:D81"/>
    <mergeCell ref="E80:E81"/>
    <mergeCell ref="F80:F81"/>
    <mergeCell ref="G80:G81"/>
    <mergeCell ref="B72:B73"/>
    <mergeCell ref="C72:C73"/>
    <mergeCell ref="D72:D73"/>
    <mergeCell ref="B70:B71"/>
    <mergeCell ref="C70:C71"/>
    <mergeCell ref="E72:E73"/>
    <mergeCell ref="C76:C77"/>
    <mergeCell ref="D76:D77"/>
    <mergeCell ref="E76:E77"/>
    <mergeCell ref="F76:F77"/>
    <mergeCell ref="C78:C79"/>
    <mergeCell ref="B74:B75"/>
    <mergeCell ref="C74:C75"/>
    <mergeCell ref="G76:G77"/>
    <mergeCell ref="F78:F79"/>
    <mergeCell ref="G78:G79"/>
    <mergeCell ref="E70:E71"/>
    <mergeCell ref="I84:I85"/>
    <mergeCell ref="B92:B93"/>
    <mergeCell ref="H94:H95"/>
    <mergeCell ref="I94:I95"/>
    <mergeCell ref="F88:F89"/>
    <mergeCell ref="D92:D93"/>
    <mergeCell ref="D88:D89"/>
    <mergeCell ref="I86:I87"/>
    <mergeCell ref="I92:I93"/>
    <mergeCell ref="B86:B87"/>
    <mergeCell ref="C86:C87"/>
    <mergeCell ref="B84:B85"/>
    <mergeCell ref="C84:C85"/>
    <mergeCell ref="G94:G95"/>
    <mergeCell ref="B90:B91"/>
    <mergeCell ref="C90:C91"/>
    <mergeCell ref="D74:D75"/>
    <mergeCell ref="H74:H75"/>
    <mergeCell ref="E86:E87"/>
    <mergeCell ref="F90:F91"/>
    <mergeCell ref="G90:G91"/>
    <mergeCell ref="H90:H91"/>
    <mergeCell ref="F86:F87"/>
    <mergeCell ref="D84:D85"/>
    <mergeCell ref="E84:E85"/>
    <mergeCell ref="F84:F85"/>
    <mergeCell ref="G84:G85"/>
    <mergeCell ref="G86:G87"/>
    <mergeCell ref="G88:G89"/>
    <mergeCell ref="H86:H87"/>
    <mergeCell ref="E88:E89"/>
    <mergeCell ref="F82:F83"/>
    <mergeCell ref="G82:G83"/>
    <mergeCell ref="H82:H83"/>
    <mergeCell ref="D90:D91"/>
    <mergeCell ref="E74:E75"/>
    <mergeCell ref="F74:F75"/>
    <mergeCell ref="G74:G75"/>
    <mergeCell ref="H78:H79"/>
    <mergeCell ref="H84:H85"/>
    <mergeCell ref="I101:I102"/>
    <mergeCell ref="B98:D98"/>
    <mergeCell ref="E99:E100"/>
    <mergeCell ref="F99:F100"/>
    <mergeCell ref="G99:G100"/>
    <mergeCell ref="H99:H100"/>
    <mergeCell ref="F96:F97"/>
    <mergeCell ref="G96:G97"/>
    <mergeCell ref="B103:B104"/>
    <mergeCell ref="C103:C104"/>
    <mergeCell ref="D103:D104"/>
    <mergeCell ref="E103:E104"/>
    <mergeCell ref="G103:G104"/>
    <mergeCell ref="D99:D100"/>
    <mergeCell ref="B101:B102"/>
    <mergeCell ref="F101:F102"/>
    <mergeCell ref="G101:G102"/>
    <mergeCell ref="F103:F104"/>
    <mergeCell ref="B96:B97"/>
    <mergeCell ref="C96:C97"/>
    <mergeCell ref="H96:H97"/>
    <mergeCell ref="I96:I97"/>
    <mergeCell ref="D96:D97"/>
    <mergeCell ref="F127:F128"/>
    <mergeCell ref="G66:G67"/>
    <mergeCell ref="H66:H67"/>
    <mergeCell ref="I66:I67"/>
    <mergeCell ref="H103:H104"/>
    <mergeCell ref="I103:I104"/>
    <mergeCell ref="B66:B67"/>
    <mergeCell ref="C66:C67"/>
    <mergeCell ref="D66:D67"/>
    <mergeCell ref="E66:E67"/>
    <mergeCell ref="F66:F67"/>
    <mergeCell ref="H88:H89"/>
    <mergeCell ref="I88:I89"/>
    <mergeCell ref="E96:E97"/>
    <mergeCell ref="E92:E93"/>
    <mergeCell ref="F92:F93"/>
    <mergeCell ref="G92:G93"/>
    <mergeCell ref="H92:H93"/>
    <mergeCell ref="I99:I100"/>
    <mergeCell ref="I90:I91"/>
    <mergeCell ref="C101:C102"/>
    <mergeCell ref="D101:D102"/>
    <mergeCell ref="E101:E102"/>
    <mergeCell ref="B99:B100"/>
    <mergeCell ref="F138:F139"/>
    <mergeCell ref="B138:B139"/>
    <mergeCell ref="C138:C139"/>
    <mergeCell ref="D138:D139"/>
    <mergeCell ref="I138:I139"/>
    <mergeCell ref="E138:E139"/>
    <mergeCell ref="G138:G139"/>
    <mergeCell ref="H138:H139"/>
    <mergeCell ref="B125:B126"/>
    <mergeCell ref="C125:C126"/>
    <mergeCell ref="D127:D128"/>
    <mergeCell ref="B127:B128"/>
    <mergeCell ref="C127:C128"/>
    <mergeCell ref="B135:B136"/>
    <mergeCell ref="C135:C136"/>
    <mergeCell ref="D135:D136"/>
    <mergeCell ref="F131:F132"/>
    <mergeCell ref="B129:B130"/>
    <mergeCell ref="C129:C130"/>
    <mergeCell ref="D129:D130"/>
    <mergeCell ref="E129:E130"/>
    <mergeCell ref="E135:E136"/>
    <mergeCell ref="F135:F136"/>
    <mergeCell ref="E127:E128"/>
    <mergeCell ref="B137:D137"/>
    <mergeCell ref="G135:G136"/>
    <mergeCell ref="H135:H136"/>
    <mergeCell ref="I135:I136"/>
    <mergeCell ref="E133:E134"/>
    <mergeCell ref="F129:F130"/>
    <mergeCell ref="G129:G130"/>
    <mergeCell ref="H129:H130"/>
    <mergeCell ref="I129:I130"/>
    <mergeCell ref="G131:G132"/>
    <mergeCell ref="H131:H132"/>
    <mergeCell ref="I131:I132"/>
    <mergeCell ref="B131:B132"/>
    <mergeCell ref="C131:C132"/>
    <mergeCell ref="D131:D132"/>
    <mergeCell ref="E131:E132"/>
    <mergeCell ref="F133:F134"/>
    <mergeCell ref="G133:G134"/>
    <mergeCell ref="H133:H134"/>
    <mergeCell ref="I133:I134"/>
    <mergeCell ref="B133:B134"/>
    <mergeCell ref="C133:C134"/>
    <mergeCell ref="D133:D134"/>
    <mergeCell ref="H127:H128"/>
    <mergeCell ref="H117:H118"/>
    <mergeCell ref="I117:I118"/>
    <mergeCell ref="B117:B118"/>
    <mergeCell ref="C117:C118"/>
    <mergeCell ref="D117:D118"/>
    <mergeCell ref="E117:E118"/>
    <mergeCell ref="G127:G128"/>
    <mergeCell ref="F123:F124"/>
    <mergeCell ref="G123:G124"/>
    <mergeCell ref="H123:H124"/>
    <mergeCell ref="I123:I124"/>
    <mergeCell ref="I127:I128"/>
    <mergeCell ref="I125:I126"/>
    <mergeCell ref="D125:D126"/>
    <mergeCell ref="E125:E126"/>
    <mergeCell ref="F125:F126"/>
    <mergeCell ref="G125:G126"/>
    <mergeCell ref="H125:H126"/>
    <mergeCell ref="B123:B124"/>
    <mergeCell ref="C123:C124"/>
    <mergeCell ref="D123:D124"/>
    <mergeCell ref="E123:E124"/>
    <mergeCell ref="D121:D122"/>
    <mergeCell ref="B65:D65"/>
    <mergeCell ref="B44:D44"/>
    <mergeCell ref="I115:I116"/>
    <mergeCell ref="H119:H120"/>
    <mergeCell ref="I119:I120"/>
    <mergeCell ref="F121:F122"/>
    <mergeCell ref="G121:G122"/>
    <mergeCell ref="H121:H122"/>
    <mergeCell ref="I121:I122"/>
    <mergeCell ref="F117:F118"/>
    <mergeCell ref="G117:G118"/>
    <mergeCell ref="B121:B122"/>
    <mergeCell ref="C121:C122"/>
    <mergeCell ref="F119:F120"/>
    <mergeCell ref="G119:G120"/>
    <mergeCell ref="B115:B116"/>
    <mergeCell ref="C115:C116"/>
    <mergeCell ref="E121:E122"/>
    <mergeCell ref="B119:B120"/>
    <mergeCell ref="C119:C120"/>
    <mergeCell ref="D119:D120"/>
    <mergeCell ref="E119:E120"/>
    <mergeCell ref="C99:C100"/>
    <mergeCell ref="H101:H102"/>
    <mergeCell ref="G140:G141"/>
    <mergeCell ref="H140:H141"/>
    <mergeCell ref="I140:I141"/>
    <mergeCell ref="B140:B141"/>
    <mergeCell ref="C140:C141"/>
    <mergeCell ref="D140:D141"/>
    <mergeCell ref="E140:E141"/>
    <mergeCell ref="B160:D160"/>
    <mergeCell ref="F140:F141"/>
    <mergeCell ref="B144:B145"/>
    <mergeCell ref="C144:C145"/>
    <mergeCell ref="D144:D145"/>
    <mergeCell ref="E144:E145"/>
    <mergeCell ref="B142:D142"/>
    <mergeCell ref="B143:D143"/>
    <mergeCell ref="B156:B157"/>
    <mergeCell ref="C156:C157"/>
    <mergeCell ref="D156:D157"/>
    <mergeCell ref="E156:E157"/>
    <mergeCell ref="F156:F157"/>
    <mergeCell ref="B146:B147"/>
    <mergeCell ref="C146:C147"/>
    <mergeCell ref="D146:D147"/>
    <mergeCell ref="E146:E147"/>
    <mergeCell ref="F163:F164"/>
    <mergeCell ref="G163:G164"/>
    <mergeCell ref="H163:H164"/>
    <mergeCell ref="I163:I164"/>
    <mergeCell ref="G161:G162"/>
    <mergeCell ref="G165:G166"/>
    <mergeCell ref="H165:H166"/>
    <mergeCell ref="I165:I166"/>
    <mergeCell ref="B163:B164"/>
    <mergeCell ref="C163:C164"/>
    <mergeCell ref="D163:D164"/>
    <mergeCell ref="E163:E164"/>
    <mergeCell ref="B165:B166"/>
    <mergeCell ref="C165:C166"/>
    <mergeCell ref="D165:D166"/>
    <mergeCell ref="E165:E166"/>
    <mergeCell ref="F165:F166"/>
    <mergeCell ref="B161:B162"/>
    <mergeCell ref="C161:C162"/>
    <mergeCell ref="D161:D162"/>
    <mergeCell ref="E161:E162"/>
    <mergeCell ref="F161:F162"/>
    <mergeCell ref="H161:H162"/>
    <mergeCell ref="I161:I162"/>
  </mergeCells>
  <printOptions horizontalCentered="1" verticalCentered="1"/>
  <pageMargins left="0.39370078740157483" right="0.39370078740157483" top="0.78740157480314965" bottom="0.78740157480314965" header="0.31496062992125984" footer="0.31496062992125984"/>
  <pageSetup paperSize="9" orientation="landscape" horizontalDpi="4294967293" verticalDpi="1200" r:id="rId1"/>
  <headerFooter>
    <oddFooter>&amp;L     &amp;"TH SarabunIT๙,ตัวหนา"&amp;14 &amp;"TH SarabunPSK,ตัวหนา"แผนพัฒนาจังหวัดระยอง พ.ศ.2561-2564 (ทบทวนปี 2562)&amp;R&amp;"TH SarabunPSK,ตัวหนา"&amp;14หน้าที่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4"/>
  <sheetViews>
    <sheetView topLeftCell="A23" zoomScale="110" zoomScaleNormal="110" zoomScaleSheetLayoutView="100" workbookViewId="0">
      <selection activeCell="A40" sqref="A40:D44"/>
    </sheetView>
  </sheetViews>
  <sheetFormatPr defaultColWidth="9" defaultRowHeight="19.5"/>
  <cols>
    <col min="1" max="1" width="24.28515625" style="204" customWidth="1"/>
    <col min="2" max="2" width="7" style="186" customWidth="1"/>
    <col min="3" max="3" width="7.5703125" style="186" customWidth="1"/>
    <col min="4" max="4" width="15.42578125" style="186" customWidth="1"/>
    <col min="5" max="5" width="13.5703125" style="186" customWidth="1"/>
    <col min="6" max="7" width="13.7109375" style="186" customWidth="1"/>
    <col min="8" max="8" width="13.5703125" style="186" customWidth="1"/>
    <col min="9" max="16384" width="9" style="187"/>
  </cols>
  <sheetData>
    <row r="2" spans="1:8" ht="24">
      <c r="A2" s="159" t="s">
        <v>1292</v>
      </c>
    </row>
    <row r="3" spans="1:8">
      <c r="A3" s="257" t="s">
        <v>1160</v>
      </c>
      <c r="B3" s="257" t="s">
        <v>1155</v>
      </c>
      <c r="C3" s="257" t="s">
        <v>1156</v>
      </c>
      <c r="D3" s="259" t="s">
        <v>1157</v>
      </c>
      <c r="E3" s="260"/>
      <c r="F3" s="260"/>
      <c r="G3" s="261"/>
    </row>
    <row r="4" spans="1:8">
      <c r="A4" s="258"/>
      <c r="B4" s="258"/>
      <c r="C4" s="258"/>
      <c r="D4" s="188">
        <v>2562</v>
      </c>
      <c r="E4" s="188">
        <v>2663</v>
      </c>
      <c r="F4" s="188">
        <v>2564</v>
      </c>
      <c r="G4" s="188" t="s">
        <v>1161</v>
      </c>
    </row>
    <row r="5" spans="1:8">
      <c r="A5" s="190" t="s">
        <v>1140</v>
      </c>
      <c r="B5" s="191">
        <f>SUM(B6:B9)</f>
        <v>10</v>
      </c>
      <c r="C5" s="191">
        <f>SUM(C6:C9)</f>
        <v>17</v>
      </c>
      <c r="D5" s="192">
        <f>SUM(D6:D9)</f>
        <v>571901000</v>
      </c>
      <c r="E5" s="192">
        <f t="shared" ref="E5:G5" si="0">SUM(E6:E9)</f>
        <v>345253800</v>
      </c>
      <c r="F5" s="192">
        <f t="shared" si="0"/>
        <v>257400000</v>
      </c>
      <c r="G5" s="192">
        <f t="shared" si="0"/>
        <v>1174554800</v>
      </c>
    </row>
    <row r="6" spans="1:8">
      <c r="A6" s="193" t="s">
        <v>1151</v>
      </c>
      <c r="B6" s="194">
        <v>1</v>
      </c>
      <c r="C6" s="194">
        <v>17</v>
      </c>
      <c r="D6" s="195">
        <f>'2.ท่องเที่ยว'!F7</f>
        <v>99360000</v>
      </c>
      <c r="E6" s="195">
        <f>'2.ท่องเที่ยว'!G7</f>
        <v>143253800</v>
      </c>
      <c r="F6" s="195">
        <f>'2.ท่องเที่ยว'!H7</f>
        <v>58400000</v>
      </c>
      <c r="G6" s="195">
        <f>'2.ท่องเที่ยว'!I7</f>
        <v>301013800</v>
      </c>
    </row>
    <row r="7" spans="1:8">
      <c r="A7" s="193" t="s">
        <v>1152</v>
      </c>
      <c r="B7" s="194">
        <v>5</v>
      </c>
      <c r="C7" s="194"/>
      <c r="D7" s="195">
        <f>'2.ท่องเที่ยว'!F44</f>
        <v>258541000</v>
      </c>
      <c r="E7" s="195">
        <f>'2.ท่องเที่ยว'!G44</f>
        <v>0</v>
      </c>
      <c r="F7" s="195">
        <f>'2.ท่องเที่ยว'!H44</f>
        <v>0</v>
      </c>
      <c r="G7" s="195">
        <f>'2.ท่องเที่ยว'!I44</f>
        <v>258541000</v>
      </c>
    </row>
    <row r="8" spans="1:8">
      <c r="A8" s="193" t="s">
        <v>1153</v>
      </c>
      <c r="B8" s="194">
        <v>4</v>
      </c>
      <c r="C8" s="194"/>
      <c r="D8" s="195">
        <f>'2.ท่องเที่ยว'!F55</f>
        <v>214000000</v>
      </c>
      <c r="E8" s="195">
        <f>'2.ท่องเที่ยว'!G55</f>
        <v>202000000</v>
      </c>
      <c r="F8" s="195">
        <f>'2.ท่องเที่ยว'!H55</f>
        <v>199000000</v>
      </c>
      <c r="G8" s="195">
        <f>'2.ท่องเที่ยว'!I55</f>
        <v>615000000</v>
      </c>
    </row>
    <row r="9" spans="1:8">
      <c r="A9" s="193" t="s">
        <v>1154</v>
      </c>
      <c r="B9" s="194"/>
      <c r="C9" s="194"/>
      <c r="D9" s="194"/>
      <c r="E9" s="194"/>
      <c r="F9" s="194"/>
      <c r="G9" s="194"/>
    </row>
    <row r="10" spans="1:8" s="197" customFormat="1">
      <c r="A10" s="190" t="s">
        <v>1135</v>
      </c>
      <c r="B10" s="191">
        <f>SUM(B11:B14)</f>
        <v>7</v>
      </c>
      <c r="C10" s="191">
        <f>SUM(C11:C14)</f>
        <v>1</v>
      </c>
      <c r="D10" s="192">
        <f>SUM(D11:D14)</f>
        <v>62500000</v>
      </c>
      <c r="E10" s="192">
        <f t="shared" ref="E10:G10" si="1">SUM(E11:E14)</f>
        <v>11500000</v>
      </c>
      <c r="F10" s="192">
        <f t="shared" si="1"/>
        <v>1500000</v>
      </c>
      <c r="G10" s="192">
        <f t="shared" si="1"/>
        <v>75500000</v>
      </c>
      <c r="H10" s="196"/>
    </row>
    <row r="11" spans="1:8">
      <c r="A11" s="193" t="s">
        <v>1151</v>
      </c>
      <c r="B11" s="194">
        <v>1</v>
      </c>
      <c r="C11" s="194">
        <v>1</v>
      </c>
      <c r="D11" s="195">
        <f>'2.ท่องเที่ยว'!F65</f>
        <v>1500000</v>
      </c>
      <c r="E11" s="195">
        <f>'2.ท่องเที่ยว'!G65</f>
        <v>1500000</v>
      </c>
      <c r="F11" s="195">
        <f>'2.ท่องเที่ยว'!H65</f>
        <v>1500000</v>
      </c>
      <c r="G11" s="195">
        <f>'2.ท่องเที่ยว'!I65</f>
        <v>4500000</v>
      </c>
    </row>
    <row r="12" spans="1:8">
      <c r="A12" s="193" t="s">
        <v>1152</v>
      </c>
      <c r="B12" s="194"/>
      <c r="C12" s="194"/>
      <c r="D12" s="194"/>
      <c r="E12" s="194"/>
      <c r="F12" s="194"/>
      <c r="G12" s="194"/>
    </row>
    <row r="13" spans="1:8">
      <c r="A13" s="193" t="s">
        <v>1153</v>
      </c>
      <c r="B13" s="194">
        <v>4</v>
      </c>
      <c r="C13" s="194"/>
      <c r="D13" s="195">
        <f>'2.ท่องเที่ยว'!F70</f>
        <v>51000000</v>
      </c>
      <c r="E13" s="195">
        <f>'2.ท่องเที่ยว'!G70</f>
        <v>0</v>
      </c>
      <c r="F13" s="195">
        <f>'2.ท่องเที่ยว'!H70</f>
        <v>0</v>
      </c>
      <c r="G13" s="195">
        <f>'2.ท่องเที่ยว'!I70</f>
        <v>51000000</v>
      </c>
    </row>
    <row r="14" spans="1:8">
      <c r="A14" s="193" t="s">
        <v>1154</v>
      </c>
      <c r="B14" s="194">
        <v>2</v>
      </c>
      <c r="C14" s="194"/>
      <c r="D14" s="195">
        <f>'2.ท่องเที่ยว'!F77</f>
        <v>10000000</v>
      </c>
      <c r="E14" s="195">
        <f>'2.ท่องเที่ยว'!G77</f>
        <v>10000000</v>
      </c>
      <c r="F14" s="195">
        <f>'2.ท่องเที่ยว'!H77</f>
        <v>0</v>
      </c>
      <c r="G14" s="195">
        <f>'2.ท่องเที่ยว'!I77</f>
        <v>20000000</v>
      </c>
    </row>
    <row r="15" spans="1:8">
      <c r="A15" s="190" t="s">
        <v>1136</v>
      </c>
      <c r="B15" s="191">
        <f>SUM(B16:B19)</f>
        <v>2</v>
      </c>
      <c r="C15" s="191">
        <f t="shared" ref="C15:G15" si="2">SUM(C16:C19)</f>
        <v>17</v>
      </c>
      <c r="D15" s="198">
        <f t="shared" si="2"/>
        <v>252788000</v>
      </c>
      <c r="E15" s="198">
        <f t="shared" si="2"/>
        <v>232788000</v>
      </c>
      <c r="F15" s="198">
        <f t="shared" si="2"/>
        <v>232788000</v>
      </c>
      <c r="G15" s="198">
        <f t="shared" si="2"/>
        <v>718364000</v>
      </c>
    </row>
    <row r="16" spans="1:8">
      <c r="A16" s="193" t="s">
        <v>1151</v>
      </c>
      <c r="B16" s="194">
        <v>1</v>
      </c>
      <c r="C16" s="194">
        <v>17</v>
      </c>
      <c r="D16" s="195">
        <f>'2.ท่องเที่ยว'!F83</f>
        <v>242788000</v>
      </c>
      <c r="E16" s="195">
        <f>'2.ท่องเที่ยว'!G83</f>
        <v>232788000</v>
      </c>
      <c r="F16" s="195">
        <f>'2.ท่องเที่ยว'!H83</f>
        <v>232788000</v>
      </c>
      <c r="G16" s="195">
        <f>'2.ท่องเที่ยว'!I83</f>
        <v>708364000</v>
      </c>
    </row>
    <row r="17" spans="1:7">
      <c r="A17" s="193" t="s">
        <v>1152</v>
      </c>
      <c r="B17" s="194" t="s">
        <v>621</v>
      </c>
      <c r="C17" s="194"/>
      <c r="D17" s="195"/>
      <c r="E17" s="195"/>
      <c r="F17" s="195"/>
      <c r="G17" s="195"/>
    </row>
    <row r="18" spans="1:7">
      <c r="A18" s="193" t="s">
        <v>1153</v>
      </c>
      <c r="B18" s="194">
        <v>1</v>
      </c>
      <c r="C18" s="194"/>
      <c r="D18" s="195">
        <f>'2.ท่องเที่ยว'!F120</f>
        <v>10000000</v>
      </c>
      <c r="E18" s="195">
        <f>'2.ท่องเที่ยว'!G120</f>
        <v>0</v>
      </c>
      <c r="F18" s="195">
        <f>'2.ท่องเที่ยว'!H120</f>
        <v>0</v>
      </c>
      <c r="G18" s="195">
        <f>'2.ท่องเที่ยว'!I120</f>
        <v>10000000</v>
      </c>
    </row>
    <row r="19" spans="1:7">
      <c r="A19" s="193" t="s">
        <v>1154</v>
      </c>
      <c r="B19" s="194"/>
      <c r="C19" s="194"/>
      <c r="D19" s="194"/>
      <c r="E19" s="194"/>
      <c r="F19" s="194"/>
      <c r="G19" s="194"/>
    </row>
    <row r="20" spans="1:7">
      <c r="A20" s="190" t="s">
        <v>1137</v>
      </c>
      <c r="B20" s="191">
        <f>SUM(B21:B24)</f>
        <v>2</v>
      </c>
      <c r="C20" s="191">
        <f>SUM(C21:C24)</f>
        <v>6</v>
      </c>
      <c r="D20" s="192">
        <f>SUM(D21:D24)</f>
        <v>36600000</v>
      </c>
      <c r="E20" s="192">
        <f t="shared" ref="E20:G20" si="3">SUM(E21:E24)</f>
        <v>29040000</v>
      </c>
      <c r="F20" s="192">
        <f t="shared" si="3"/>
        <v>11840000</v>
      </c>
      <c r="G20" s="192">
        <f t="shared" si="3"/>
        <v>77480000</v>
      </c>
    </row>
    <row r="21" spans="1:7">
      <c r="A21" s="193" t="s">
        <v>1151</v>
      </c>
      <c r="B21" s="194">
        <v>1</v>
      </c>
      <c r="C21" s="194">
        <v>6</v>
      </c>
      <c r="D21" s="195">
        <f>'2.ท่องเที่ยว'!F124</f>
        <v>11600000</v>
      </c>
      <c r="E21" s="195">
        <f>'2.ท่องเที่ยว'!G124</f>
        <v>29040000</v>
      </c>
      <c r="F21" s="195">
        <f>'2.ท่องเที่ยว'!H124</f>
        <v>11840000</v>
      </c>
      <c r="G21" s="195">
        <f>'2.ท่องเที่ยว'!I124</f>
        <v>52480000</v>
      </c>
    </row>
    <row r="22" spans="1:7">
      <c r="A22" s="193" t="s">
        <v>1152</v>
      </c>
      <c r="B22" s="194"/>
      <c r="C22" s="194"/>
      <c r="D22" s="195"/>
      <c r="E22" s="195"/>
      <c r="F22" s="195"/>
      <c r="G22" s="195"/>
    </row>
    <row r="23" spans="1:7">
      <c r="A23" s="193" t="s">
        <v>1153</v>
      </c>
      <c r="B23" s="194">
        <v>1</v>
      </c>
      <c r="C23" s="194"/>
      <c r="D23" s="195">
        <f>'2.ท่องเที่ยว'!F139</f>
        <v>25000000</v>
      </c>
      <c r="E23" s="195">
        <f>'2.ท่องเที่ยว'!G139</f>
        <v>0</v>
      </c>
      <c r="F23" s="195">
        <f>'2.ท่องเที่ยว'!H139</f>
        <v>0</v>
      </c>
      <c r="G23" s="195">
        <f>'2.ท่องเที่ยว'!I139</f>
        <v>25000000</v>
      </c>
    </row>
    <row r="24" spans="1:7">
      <c r="A24" s="193" t="s">
        <v>1154</v>
      </c>
      <c r="B24" s="194"/>
      <c r="C24" s="194"/>
      <c r="D24" s="194"/>
      <c r="E24" s="194"/>
      <c r="F24" s="194"/>
      <c r="G24" s="194"/>
    </row>
    <row r="25" spans="1:7">
      <c r="A25" s="190" t="s">
        <v>1138</v>
      </c>
      <c r="B25" s="191">
        <f>SUM(B26:B29)</f>
        <v>5</v>
      </c>
      <c r="C25" s="191">
        <f t="shared" ref="C25:G25" si="4">SUM(C26:C29)</f>
        <v>11</v>
      </c>
      <c r="D25" s="199">
        <f>SUM(D26:D29)</f>
        <v>838694000</v>
      </c>
      <c r="E25" s="199">
        <f t="shared" si="4"/>
        <v>42000000</v>
      </c>
      <c r="F25" s="199">
        <f t="shared" si="4"/>
        <v>2800000</v>
      </c>
      <c r="G25" s="199">
        <f t="shared" si="4"/>
        <v>883494000</v>
      </c>
    </row>
    <row r="26" spans="1:7">
      <c r="A26" s="193" t="s">
        <v>1151</v>
      </c>
      <c r="B26" s="194">
        <v>1</v>
      </c>
      <c r="C26" s="194">
        <v>11</v>
      </c>
      <c r="D26" s="195">
        <f>'2.ท่องเที่ยว'!F143</f>
        <v>138210000</v>
      </c>
      <c r="E26" s="195">
        <f>'2.ท่องเที่ยว'!G143</f>
        <v>42000000</v>
      </c>
      <c r="F26" s="195">
        <f>'2.ท่องเที่ยว'!H143</f>
        <v>2800000</v>
      </c>
      <c r="G26" s="195">
        <f>'2.ท่องเที่ยว'!I143</f>
        <v>183010000</v>
      </c>
    </row>
    <row r="27" spans="1:7">
      <c r="A27" s="193" t="s">
        <v>1152</v>
      </c>
      <c r="B27" s="194">
        <v>2</v>
      </c>
      <c r="C27" s="194"/>
      <c r="D27" s="195">
        <f>'2.ท่องเที่ยว'!F168</f>
        <v>370000000</v>
      </c>
      <c r="E27" s="195">
        <f>'2.ท่องเที่ยว'!G168</f>
        <v>0</v>
      </c>
      <c r="F27" s="195">
        <f>'2.ท่องเที่ยว'!H168</f>
        <v>0</v>
      </c>
      <c r="G27" s="195">
        <f>'2.ท่องเที่ยว'!I168</f>
        <v>370000000</v>
      </c>
    </row>
    <row r="28" spans="1:7">
      <c r="A28" s="193" t="s">
        <v>1153</v>
      </c>
      <c r="B28" s="194">
        <v>2</v>
      </c>
      <c r="C28" s="194"/>
      <c r="D28" s="195">
        <f>'2.ท่องเที่ยว'!F173</f>
        <v>330484000</v>
      </c>
      <c r="E28" s="195">
        <f>'2.ท่องเที่ยว'!G173</f>
        <v>0</v>
      </c>
      <c r="F28" s="195">
        <f>'2.ท่องเที่ยว'!H173</f>
        <v>0</v>
      </c>
      <c r="G28" s="195">
        <f>'2.ท่องเที่ยว'!I173</f>
        <v>330484000</v>
      </c>
    </row>
    <row r="29" spans="1:7">
      <c r="A29" s="193" t="s">
        <v>1154</v>
      </c>
      <c r="B29" s="194"/>
      <c r="C29" s="194"/>
      <c r="D29" s="194"/>
      <c r="E29" s="194"/>
      <c r="F29" s="194"/>
      <c r="G29" s="194"/>
    </row>
    <row r="30" spans="1:7" s="186" customFormat="1">
      <c r="A30" s="200" t="s">
        <v>1161</v>
      </c>
      <c r="B30" s="201">
        <f>B5+B10+B15+B20+B25</f>
        <v>26</v>
      </c>
      <c r="C30" s="201">
        <f t="shared" ref="C30:G30" si="5">C5+C10+C15+C20+C25</f>
        <v>52</v>
      </c>
      <c r="D30" s="201">
        <f t="shared" si="5"/>
        <v>1762483000</v>
      </c>
      <c r="E30" s="201">
        <f t="shared" si="5"/>
        <v>660581800</v>
      </c>
      <c r="F30" s="201">
        <f t="shared" si="5"/>
        <v>506328000</v>
      </c>
      <c r="G30" s="201">
        <f t="shared" si="5"/>
        <v>2929392800</v>
      </c>
    </row>
    <row r="32" spans="1:7" ht="24">
      <c r="A32" s="206" t="s">
        <v>1274</v>
      </c>
      <c r="B32" s="203"/>
      <c r="C32" s="203"/>
      <c r="D32" s="203"/>
      <c r="E32" s="203"/>
      <c r="F32" s="203"/>
      <c r="G32" s="203"/>
    </row>
    <row r="33" spans="1:8">
      <c r="A33" s="193" t="s">
        <v>1151</v>
      </c>
      <c r="B33" s="194">
        <f>B6+B11+B16+B21+B26</f>
        <v>5</v>
      </c>
      <c r="C33" s="194">
        <f>C6+C11+C16+C21+C26</f>
        <v>52</v>
      </c>
      <c r="D33" s="195">
        <f>D6+D11+D16+D21+D26</f>
        <v>493458000</v>
      </c>
      <c r="E33" s="195">
        <f t="shared" ref="E33:G33" si="6">E6+E11+E16+E21+E26</f>
        <v>448581800</v>
      </c>
      <c r="F33" s="195">
        <f t="shared" si="6"/>
        <v>307328000</v>
      </c>
      <c r="G33" s="195">
        <f t="shared" si="6"/>
        <v>1249367800</v>
      </c>
    </row>
    <row r="34" spans="1:8">
      <c r="A34" s="193" t="s">
        <v>1152</v>
      </c>
      <c r="B34" s="194">
        <f>B7+B27</f>
        <v>7</v>
      </c>
      <c r="C34" s="194" t="s">
        <v>621</v>
      </c>
      <c r="D34" s="195">
        <f>D7+D27</f>
        <v>628541000</v>
      </c>
      <c r="E34" s="195">
        <f t="shared" ref="E34:G34" si="7">E7+E27</f>
        <v>0</v>
      </c>
      <c r="F34" s="195">
        <f t="shared" si="7"/>
        <v>0</v>
      </c>
      <c r="G34" s="195">
        <f t="shared" si="7"/>
        <v>628541000</v>
      </c>
    </row>
    <row r="35" spans="1:8">
      <c r="A35" s="193" t="s">
        <v>1153</v>
      </c>
      <c r="B35" s="194">
        <f>B8+B13+B18+B23+B28</f>
        <v>12</v>
      </c>
      <c r="C35" s="194"/>
      <c r="D35" s="195">
        <f>D8+D13+D18+D23+D28</f>
        <v>630484000</v>
      </c>
      <c r="E35" s="195">
        <f t="shared" ref="E35:G35" si="8">E8+E13+E18+E23+E28</f>
        <v>202000000</v>
      </c>
      <c r="F35" s="195">
        <f t="shared" si="8"/>
        <v>199000000</v>
      </c>
      <c r="G35" s="195">
        <f t="shared" si="8"/>
        <v>1031484000</v>
      </c>
    </row>
    <row r="36" spans="1:8">
      <c r="A36" s="193" t="s">
        <v>1154</v>
      </c>
      <c r="B36" s="194">
        <f>B14</f>
        <v>2</v>
      </c>
      <c r="C36" s="194"/>
      <c r="D36" s="195">
        <f>D14</f>
        <v>10000000</v>
      </c>
      <c r="E36" s="195">
        <f t="shared" ref="E36:G36" si="9">E14</f>
        <v>10000000</v>
      </c>
      <c r="F36" s="195">
        <f t="shared" si="9"/>
        <v>0</v>
      </c>
      <c r="G36" s="195">
        <f t="shared" si="9"/>
        <v>20000000</v>
      </c>
    </row>
    <row r="37" spans="1:8">
      <c r="B37" s="200">
        <f>SUM(B33:B36)</f>
        <v>26</v>
      </c>
      <c r="C37" s="200">
        <f t="shared" ref="C37:G37" si="10">SUM(C33:C36)</f>
        <v>52</v>
      </c>
      <c r="D37" s="207">
        <f t="shared" si="10"/>
        <v>1762483000</v>
      </c>
      <c r="E37" s="207">
        <f t="shared" si="10"/>
        <v>660581800</v>
      </c>
      <c r="F37" s="207">
        <f t="shared" si="10"/>
        <v>506328000</v>
      </c>
      <c r="G37" s="207">
        <f t="shared" si="10"/>
        <v>2929392800</v>
      </c>
    </row>
    <row r="39" spans="1:8" ht="23.25">
      <c r="A39" s="209" t="s">
        <v>1291</v>
      </c>
    </row>
    <row r="40" spans="1:8" s="1" customFormat="1" ht="21.75">
      <c r="A40" s="52" t="s">
        <v>1164</v>
      </c>
      <c r="B40" s="24"/>
      <c r="C40" s="24"/>
      <c r="D40" s="24"/>
      <c r="E40" s="24"/>
      <c r="F40" s="24"/>
      <c r="G40" s="24"/>
      <c r="H40" s="24"/>
    </row>
    <row r="41" spans="1:8" s="1" customFormat="1" ht="21.75">
      <c r="A41" s="52" t="s">
        <v>1166</v>
      </c>
      <c r="B41" s="24"/>
      <c r="C41" s="24"/>
      <c r="D41" s="24"/>
      <c r="E41" s="24"/>
      <c r="F41" s="24"/>
      <c r="G41" s="24"/>
      <c r="H41" s="24"/>
    </row>
    <row r="42" spans="1:8" s="1" customFormat="1" ht="21.75">
      <c r="A42" s="52" t="s">
        <v>1171</v>
      </c>
      <c r="B42" s="24"/>
      <c r="C42" s="24"/>
      <c r="D42" s="24"/>
      <c r="E42" s="24"/>
      <c r="F42" s="24"/>
      <c r="G42" s="24"/>
      <c r="H42" s="24"/>
    </row>
    <row r="43" spans="1:8" s="1" customFormat="1" ht="21.75">
      <c r="A43" s="52" t="s">
        <v>1172</v>
      </c>
      <c r="B43" s="24"/>
      <c r="C43" s="24"/>
      <c r="D43" s="24"/>
      <c r="E43" s="24"/>
      <c r="F43" s="24"/>
      <c r="G43" s="24"/>
      <c r="H43" s="24"/>
    </row>
    <row r="44" spans="1:8" s="1" customFormat="1" ht="21.75">
      <c r="A44" s="52" t="s">
        <v>1173</v>
      </c>
      <c r="B44" s="24"/>
      <c r="C44" s="24"/>
      <c r="D44" s="24"/>
      <c r="E44" s="24"/>
      <c r="F44" s="24"/>
      <c r="G44" s="24"/>
      <c r="H44" s="24"/>
    </row>
  </sheetData>
  <mergeCells count="4">
    <mergeCell ref="A3:A4"/>
    <mergeCell ref="B3:B4"/>
    <mergeCell ref="C3:C4"/>
    <mergeCell ref="D3:G3"/>
  </mergeCells>
  <pageMargins left="0.393700787" right="0.39370078740157499" top="0.78740157499999996" bottom="0.53740157499999996" header="0.31496062992126" footer="0.31496062992126"/>
  <pageSetup paperSize="9" orientation="portrait" horizontalDpi="4294967293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7"/>
  <sheetViews>
    <sheetView topLeftCell="A43" zoomScale="110" zoomScaleNormal="110" zoomScaleSheetLayoutView="100" workbookViewId="0">
      <selection activeCell="F51" sqref="F51:F52"/>
    </sheetView>
  </sheetViews>
  <sheetFormatPr defaultColWidth="9" defaultRowHeight="17.25"/>
  <cols>
    <col min="1" max="1" width="34.42578125" style="86" customWidth="1"/>
    <col min="2" max="2" width="10.28515625" style="86" customWidth="1"/>
    <col min="3" max="3" width="10" style="86" customWidth="1"/>
    <col min="4" max="4" width="12.7109375" style="86" customWidth="1"/>
    <col min="5" max="5" width="11.140625" style="86" customWidth="1"/>
    <col min="6" max="6" width="13" style="86" customWidth="1"/>
    <col min="7" max="7" width="11.7109375" style="86" customWidth="1"/>
    <col min="8" max="8" width="12.28515625" style="86" customWidth="1"/>
    <col min="9" max="9" width="13.140625" style="86" customWidth="1"/>
    <col min="10" max="10" width="9.85546875" style="63" customWidth="1"/>
    <col min="11" max="11" width="0.140625" style="63" hidden="1" customWidth="1"/>
    <col min="12" max="12" width="9" style="63" customWidth="1"/>
    <col min="13" max="13" width="1.5703125" style="63" hidden="1" customWidth="1"/>
    <col min="14" max="14" width="10.85546875" style="63" customWidth="1"/>
    <col min="15" max="16384" width="9" style="63"/>
  </cols>
  <sheetData>
    <row r="1" spans="1:9" ht="24">
      <c r="A1" s="347" t="s">
        <v>1163</v>
      </c>
      <c r="B1" s="347"/>
      <c r="C1" s="347"/>
      <c r="D1" s="347"/>
      <c r="E1" s="347"/>
      <c r="F1" s="347"/>
      <c r="G1" s="347"/>
      <c r="H1" s="347"/>
      <c r="I1" s="347"/>
    </row>
    <row r="2" spans="1:9" ht="24">
      <c r="A2" s="68"/>
      <c r="B2" s="69"/>
      <c r="C2" s="70"/>
      <c r="D2" s="70"/>
      <c r="E2" s="70"/>
      <c r="F2" s="70"/>
      <c r="G2" s="70"/>
      <c r="H2" s="70"/>
      <c r="I2" s="70"/>
    </row>
    <row r="3" spans="1:9" s="1" customFormat="1" ht="21.75">
      <c r="A3" s="348" t="s">
        <v>1180</v>
      </c>
      <c r="B3" s="348"/>
      <c r="C3" s="348"/>
      <c r="D3" s="348"/>
      <c r="E3" s="345" t="s">
        <v>127</v>
      </c>
      <c r="F3" s="345"/>
      <c r="G3" s="345"/>
      <c r="H3" s="345"/>
      <c r="I3" s="346"/>
    </row>
    <row r="4" spans="1:9" s="1" customFormat="1" ht="43.5">
      <c r="A4" s="64" t="s">
        <v>1050</v>
      </c>
      <c r="B4" s="64" t="s">
        <v>130</v>
      </c>
      <c r="C4" s="64" t="s">
        <v>1</v>
      </c>
      <c r="D4" s="54" t="s">
        <v>214</v>
      </c>
      <c r="E4" s="64" t="s">
        <v>2</v>
      </c>
      <c r="F4" s="64" t="s">
        <v>3</v>
      </c>
      <c r="G4" s="64" t="s">
        <v>4</v>
      </c>
      <c r="H4" s="64" t="s">
        <v>5</v>
      </c>
      <c r="I4" s="8" t="s">
        <v>122</v>
      </c>
    </row>
    <row r="5" spans="1:9" s="1" customFormat="1" ht="21.75">
      <c r="A5" s="72" t="s">
        <v>215</v>
      </c>
      <c r="B5" s="349" t="s">
        <v>621</v>
      </c>
      <c r="C5" s="350"/>
      <c r="D5" s="351"/>
      <c r="E5" s="72" t="s">
        <v>8</v>
      </c>
      <c r="F5" s="73">
        <f>SUM(F6,F64,F82,F123,F142)</f>
        <v>1762483000</v>
      </c>
      <c r="G5" s="73">
        <f t="shared" ref="G5:I5" si="0">SUM(G6,G64,G82,G123,G142)</f>
        <v>660581800</v>
      </c>
      <c r="H5" s="73">
        <f t="shared" si="0"/>
        <v>506328000</v>
      </c>
      <c r="I5" s="73">
        <f t="shared" si="0"/>
        <v>2929392800</v>
      </c>
    </row>
    <row r="6" spans="1:9" s="1" customFormat="1" ht="43.5">
      <c r="A6" s="26" t="s">
        <v>1164</v>
      </c>
      <c r="B6" s="277" t="s">
        <v>621</v>
      </c>
      <c r="C6" s="278"/>
      <c r="D6" s="279"/>
      <c r="E6" s="9" t="s">
        <v>8</v>
      </c>
      <c r="F6" s="74">
        <f>SUM(F7,F44,F55)</f>
        <v>571901000</v>
      </c>
      <c r="G6" s="74">
        <f>SUM(G7,G44,G55)</f>
        <v>345253800</v>
      </c>
      <c r="H6" s="74">
        <f>SUM(H7,H44,H55)</f>
        <v>257400000</v>
      </c>
      <c r="I6" s="74">
        <f>SUM(I7,I44,I55)</f>
        <v>1174554800</v>
      </c>
    </row>
    <row r="7" spans="1:9" s="1" customFormat="1" ht="21.75">
      <c r="A7" s="40" t="s">
        <v>6</v>
      </c>
      <c r="B7" s="281" t="s">
        <v>621</v>
      </c>
      <c r="C7" s="281"/>
      <c r="D7" s="282"/>
      <c r="E7" s="11"/>
      <c r="F7" s="75">
        <f>SUM(F8)</f>
        <v>99360000</v>
      </c>
      <c r="G7" s="75">
        <f>SUM(G8)</f>
        <v>143253800</v>
      </c>
      <c r="H7" s="75">
        <f>SUM(H8)</f>
        <v>58400000</v>
      </c>
      <c r="I7" s="75">
        <f>SUM(I8)</f>
        <v>301013800</v>
      </c>
    </row>
    <row r="8" spans="1:9" s="1" customFormat="1" ht="21.75">
      <c r="A8" s="32" t="s">
        <v>22</v>
      </c>
      <c r="B8" s="363"/>
      <c r="C8" s="363"/>
      <c r="D8" s="363"/>
      <c r="E8" s="339" t="s">
        <v>8</v>
      </c>
      <c r="F8" s="352">
        <f>SUM(F10:F43)</f>
        <v>99360000</v>
      </c>
      <c r="G8" s="352">
        <f t="shared" ref="G8:I8" si="1">SUM(G10:G43)</f>
        <v>143253800</v>
      </c>
      <c r="H8" s="352">
        <f t="shared" si="1"/>
        <v>58400000</v>
      </c>
      <c r="I8" s="352">
        <f t="shared" si="1"/>
        <v>301013800</v>
      </c>
    </row>
    <row r="9" spans="1:9" s="1" customFormat="1" ht="43.5">
      <c r="A9" s="28" t="s">
        <v>243</v>
      </c>
      <c r="B9" s="363"/>
      <c r="C9" s="363"/>
      <c r="D9" s="363"/>
      <c r="E9" s="339"/>
      <c r="F9" s="352"/>
      <c r="G9" s="352"/>
      <c r="H9" s="352"/>
      <c r="I9" s="352"/>
    </row>
    <row r="10" spans="1:9" s="1" customFormat="1" ht="21.75">
      <c r="A10" s="29" t="s">
        <v>242</v>
      </c>
      <c r="B10" s="334">
        <v>1</v>
      </c>
      <c r="C10" s="334">
        <v>1</v>
      </c>
      <c r="D10" s="295" t="s">
        <v>239</v>
      </c>
      <c r="E10" s="342" t="s">
        <v>8</v>
      </c>
      <c r="F10" s="333" t="s">
        <v>8</v>
      </c>
      <c r="G10" s="333">
        <v>2000000</v>
      </c>
      <c r="H10" s="335" t="s">
        <v>8</v>
      </c>
      <c r="I10" s="333">
        <v>2000000</v>
      </c>
    </row>
    <row r="11" spans="1:9" s="1" customFormat="1" ht="65.25">
      <c r="A11" s="30" t="s">
        <v>241</v>
      </c>
      <c r="B11" s="334"/>
      <c r="C11" s="334"/>
      <c r="D11" s="296"/>
      <c r="E11" s="342"/>
      <c r="F11" s="333"/>
      <c r="G11" s="333"/>
      <c r="H11" s="335"/>
      <c r="I11" s="333"/>
    </row>
    <row r="12" spans="1:9" s="1" customFormat="1" ht="21.75">
      <c r="A12" s="34" t="s">
        <v>240</v>
      </c>
      <c r="B12" s="334">
        <v>1</v>
      </c>
      <c r="C12" s="334">
        <v>1</v>
      </c>
      <c r="D12" s="295" t="s">
        <v>239</v>
      </c>
      <c r="E12" s="342" t="s">
        <v>8</v>
      </c>
      <c r="F12" s="333">
        <v>1500000</v>
      </c>
      <c r="G12" s="335" t="s">
        <v>8</v>
      </c>
      <c r="H12" s="335" t="s">
        <v>8</v>
      </c>
      <c r="I12" s="333">
        <v>1500000</v>
      </c>
    </row>
    <row r="13" spans="1:9" s="1" customFormat="1" ht="21.75">
      <c r="A13" s="30" t="s">
        <v>238</v>
      </c>
      <c r="B13" s="334"/>
      <c r="C13" s="334"/>
      <c r="D13" s="296"/>
      <c r="E13" s="342"/>
      <c r="F13" s="333"/>
      <c r="G13" s="335"/>
      <c r="H13" s="335"/>
      <c r="I13" s="333"/>
    </row>
    <row r="14" spans="1:9" s="1" customFormat="1" ht="21.75">
      <c r="A14" s="29" t="s">
        <v>52</v>
      </c>
      <c r="B14" s="335">
        <v>1</v>
      </c>
      <c r="C14" s="334">
        <v>1</v>
      </c>
      <c r="D14" s="335" t="s">
        <v>18</v>
      </c>
      <c r="E14" s="342" t="s">
        <v>8</v>
      </c>
      <c r="F14" s="353">
        <v>10000000</v>
      </c>
      <c r="G14" s="335" t="s">
        <v>8</v>
      </c>
      <c r="H14" s="335" t="s">
        <v>8</v>
      </c>
      <c r="I14" s="353">
        <v>10000000</v>
      </c>
    </row>
    <row r="15" spans="1:9" s="1" customFormat="1" ht="65.25">
      <c r="A15" s="30" t="s">
        <v>237</v>
      </c>
      <c r="B15" s="335"/>
      <c r="C15" s="334"/>
      <c r="D15" s="335"/>
      <c r="E15" s="342"/>
      <c r="F15" s="353"/>
      <c r="G15" s="335"/>
      <c r="H15" s="335"/>
      <c r="I15" s="353"/>
    </row>
    <row r="16" spans="1:9" s="2" customFormat="1" ht="21.75">
      <c r="A16" s="48" t="s">
        <v>73</v>
      </c>
      <c r="B16" s="338">
        <v>1</v>
      </c>
      <c r="C16" s="334">
        <v>1</v>
      </c>
      <c r="D16" s="338" t="s">
        <v>18</v>
      </c>
      <c r="E16" s="338" t="s">
        <v>8</v>
      </c>
      <c r="F16" s="354">
        <v>3980000</v>
      </c>
      <c r="G16" s="355" t="s">
        <v>8</v>
      </c>
      <c r="H16" s="355" t="s">
        <v>8</v>
      </c>
      <c r="I16" s="354">
        <v>3980000</v>
      </c>
    </row>
    <row r="17" spans="1:9" s="2" customFormat="1" ht="65.25">
      <c r="A17" s="45" t="s">
        <v>236</v>
      </c>
      <c r="B17" s="338"/>
      <c r="C17" s="334"/>
      <c r="D17" s="338"/>
      <c r="E17" s="338"/>
      <c r="F17" s="354"/>
      <c r="G17" s="355"/>
      <c r="H17" s="355"/>
      <c r="I17" s="354"/>
    </row>
    <row r="18" spans="1:9" s="2" customFormat="1" ht="21.75">
      <c r="A18" s="48" t="s">
        <v>74</v>
      </c>
      <c r="B18" s="338">
        <v>1</v>
      </c>
      <c r="C18" s="334">
        <v>1</v>
      </c>
      <c r="D18" s="338" t="s">
        <v>18</v>
      </c>
      <c r="E18" s="355" t="s">
        <v>8</v>
      </c>
      <c r="F18" s="354">
        <v>10380000</v>
      </c>
      <c r="G18" s="355" t="s">
        <v>8</v>
      </c>
      <c r="H18" s="355" t="s">
        <v>8</v>
      </c>
      <c r="I18" s="356">
        <v>10380000</v>
      </c>
    </row>
    <row r="19" spans="1:9" s="2" customFormat="1" ht="87">
      <c r="A19" s="45" t="s">
        <v>235</v>
      </c>
      <c r="B19" s="338"/>
      <c r="C19" s="334"/>
      <c r="D19" s="338"/>
      <c r="E19" s="355"/>
      <c r="F19" s="354"/>
      <c r="G19" s="355"/>
      <c r="H19" s="355"/>
      <c r="I19" s="356"/>
    </row>
    <row r="20" spans="1:9" s="1" customFormat="1" ht="21.75">
      <c r="A20" s="29" t="s">
        <v>75</v>
      </c>
      <c r="B20" s="335">
        <v>1</v>
      </c>
      <c r="C20" s="334">
        <v>1</v>
      </c>
      <c r="D20" s="335" t="s">
        <v>18</v>
      </c>
      <c r="E20" s="342" t="s">
        <v>8</v>
      </c>
      <c r="F20" s="333" t="s">
        <v>8</v>
      </c>
      <c r="G20" s="333">
        <v>15500000</v>
      </c>
      <c r="H20" s="335" t="s">
        <v>8</v>
      </c>
      <c r="I20" s="353">
        <v>15500000</v>
      </c>
    </row>
    <row r="21" spans="1:9" s="1" customFormat="1" ht="108.75">
      <c r="A21" s="65" t="s">
        <v>234</v>
      </c>
      <c r="B21" s="335"/>
      <c r="C21" s="334"/>
      <c r="D21" s="335"/>
      <c r="E21" s="342"/>
      <c r="F21" s="333"/>
      <c r="G21" s="333"/>
      <c r="H21" s="335"/>
      <c r="I21" s="353"/>
    </row>
    <row r="22" spans="1:9" s="1" customFormat="1" ht="21.75">
      <c r="A22" s="29" t="s">
        <v>76</v>
      </c>
      <c r="B22" s="335">
        <v>1</v>
      </c>
      <c r="C22" s="334">
        <v>1</v>
      </c>
      <c r="D22" s="335" t="s">
        <v>19</v>
      </c>
      <c r="E22" s="342" t="s">
        <v>8</v>
      </c>
      <c r="F22" s="353" t="s">
        <v>8</v>
      </c>
      <c r="G22" s="335" t="s">
        <v>8</v>
      </c>
      <c r="H22" s="353">
        <v>17000000</v>
      </c>
      <c r="I22" s="353">
        <v>17000000</v>
      </c>
    </row>
    <row r="23" spans="1:9" s="1" customFormat="1" ht="43.5">
      <c r="A23" s="30" t="s">
        <v>233</v>
      </c>
      <c r="B23" s="335"/>
      <c r="C23" s="334"/>
      <c r="D23" s="335"/>
      <c r="E23" s="342"/>
      <c r="F23" s="353"/>
      <c r="G23" s="335"/>
      <c r="H23" s="353"/>
      <c r="I23" s="353"/>
    </row>
    <row r="24" spans="1:9" s="1" customFormat="1" ht="21.75">
      <c r="A24" s="29" t="s">
        <v>77</v>
      </c>
      <c r="B24" s="335">
        <v>1</v>
      </c>
      <c r="C24" s="334">
        <v>1</v>
      </c>
      <c r="D24" s="335" t="s">
        <v>232</v>
      </c>
      <c r="E24" s="342" t="s">
        <v>8</v>
      </c>
      <c r="F24" s="333" t="s">
        <v>8</v>
      </c>
      <c r="G24" s="333">
        <v>16840000</v>
      </c>
      <c r="H24" s="335" t="s">
        <v>8</v>
      </c>
      <c r="I24" s="353">
        <v>16840000</v>
      </c>
    </row>
    <row r="25" spans="1:9" s="1" customFormat="1" ht="65.25">
      <c r="A25" s="30" t="s">
        <v>231</v>
      </c>
      <c r="B25" s="335"/>
      <c r="C25" s="334"/>
      <c r="D25" s="335"/>
      <c r="E25" s="342"/>
      <c r="F25" s="333"/>
      <c r="G25" s="333"/>
      <c r="H25" s="335"/>
      <c r="I25" s="353"/>
    </row>
    <row r="26" spans="1:9" s="3" customFormat="1" ht="21.75">
      <c r="A26" s="76" t="s">
        <v>78</v>
      </c>
      <c r="B26" s="336">
        <v>1</v>
      </c>
      <c r="C26" s="334">
        <v>1</v>
      </c>
      <c r="D26" s="336" t="s">
        <v>9</v>
      </c>
      <c r="E26" s="343" t="s">
        <v>8</v>
      </c>
      <c r="F26" s="344" t="s">
        <v>8</v>
      </c>
      <c r="G26" s="344">
        <v>5000000</v>
      </c>
      <c r="H26" s="343" t="s">
        <v>8</v>
      </c>
      <c r="I26" s="357">
        <v>5000000</v>
      </c>
    </row>
    <row r="27" spans="1:9" s="3" customFormat="1" ht="43.5">
      <c r="A27" s="67" t="s">
        <v>230</v>
      </c>
      <c r="B27" s="336"/>
      <c r="C27" s="334"/>
      <c r="D27" s="336"/>
      <c r="E27" s="343"/>
      <c r="F27" s="344"/>
      <c r="G27" s="344"/>
      <c r="H27" s="343"/>
      <c r="I27" s="357"/>
    </row>
    <row r="28" spans="1:9" s="3" customFormat="1" ht="21.75">
      <c r="A28" s="76" t="s">
        <v>79</v>
      </c>
      <c r="B28" s="336">
        <v>1</v>
      </c>
      <c r="C28" s="334">
        <v>1</v>
      </c>
      <c r="D28" s="336" t="s">
        <v>9</v>
      </c>
      <c r="E28" s="343" t="s">
        <v>8</v>
      </c>
      <c r="F28" s="343" t="s">
        <v>8</v>
      </c>
      <c r="G28" s="343" t="s">
        <v>8</v>
      </c>
      <c r="H28" s="344">
        <v>25000000</v>
      </c>
      <c r="I28" s="357">
        <v>25000000</v>
      </c>
    </row>
    <row r="29" spans="1:9" s="3" customFormat="1" ht="87">
      <c r="A29" s="67" t="s">
        <v>229</v>
      </c>
      <c r="B29" s="336"/>
      <c r="C29" s="334"/>
      <c r="D29" s="336"/>
      <c r="E29" s="343"/>
      <c r="F29" s="343"/>
      <c r="G29" s="343"/>
      <c r="H29" s="344"/>
      <c r="I29" s="357"/>
    </row>
    <row r="30" spans="1:9" s="3" customFormat="1" ht="21.75">
      <c r="A30" s="76" t="s">
        <v>80</v>
      </c>
      <c r="B30" s="336">
        <v>1</v>
      </c>
      <c r="C30" s="334">
        <v>1</v>
      </c>
      <c r="D30" s="336" t="s">
        <v>9</v>
      </c>
      <c r="E30" s="343" t="s">
        <v>8</v>
      </c>
      <c r="F30" s="344" t="s">
        <v>8</v>
      </c>
      <c r="G30" s="344">
        <v>14113800</v>
      </c>
      <c r="H30" s="342" t="s">
        <v>8</v>
      </c>
      <c r="I30" s="357">
        <v>14113800</v>
      </c>
    </row>
    <row r="31" spans="1:9" s="3" customFormat="1" ht="43.5">
      <c r="A31" s="67" t="s">
        <v>228</v>
      </c>
      <c r="B31" s="336"/>
      <c r="C31" s="334"/>
      <c r="D31" s="336"/>
      <c r="E31" s="343"/>
      <c r="F31" s="344"/>
      <c r="G31" s="344"/>
      <c r="H31" s="342"/>
      <c r="I31" s="357"/>
    </row>
    <row r="32" spans="1:9" s="1" customFormat="1" ht="21.75">
      <c r="A32" s="29" t="s">
        <v>81</v>
      </c>
      <c r="B32" s="335">
        <v>1</v>
      </c>
      <c r="C32" s="334">
        <v>1</v>
      </c>
      <c r="D32" s="301" t="s">
        <v>9</v>
      </c>
      <c r="E32" s="342" t="s">
        <v>8</v>
      </c>
      <c r="F32" s="333">
        <v>2500000</v>
      </c>
      <c r="G32" s="342" t="s">
        <v>8</v>
      </c>
      <c r="H32" s="342" t="s">
        <v>8</v>
      </c>
      <c r="I32" s="353">
        <v>2500000</v>
      </c>
    </row>
    <row r="33" spans="1:9" s="1" customFormat="1" ht="65.25">
      <c r="A33" s="30" t="s">
        <v>227</v>
      </c>
      <c r="B33" s="335"/>
      <c r="C33" s="334"/>
      <c r="D33" s="302"/>
      <c r="E33" s="342"/>
      <c r="F33" s="333"/>
      <c r="G33" s="342"/>
      <c r="H33" s="342"/>
      <c r="I33" s="353"/>
    </row>
    <row r="34" spans="1:9" s="1" customFormat="1" ht="21.75">
      <c r="A34" s="29" t="s">
        <v>82</v>
      </c>
      <c r="B34" s="335">
        <v>1</v>
      </c>
      <c r="C34" s="334">
        <v>1</v>
      </c>
      <c r="D34" s="301" t="s">
        <v>9</v>
      </c>
      <c r="E34" s="342" t="s">
        <v>8</v>
      </c>
      <c r="F34" s="342" t="s">
        <v>8</v>
      </c>
      <c r="G34" s="333">
        <v>10000000</v>
      </c>
      <c r="H34" s="342" t="s">
        <v>8</v>
      </c>
      <c r="I34" s="353">
        <v>10000000</v>
      </c>
    </row>
    <row r="35" spans="1:9" s="1" customFormat="1" ht="43.5">
      <c r="A35" s="30" t="s">
        <v>1051</v>
      </c>
      <c r="B35" s="335"/>
      <c r="C35" s="334"/>
      <c r="D35" s="302"/>
      <c r="E35" s="342"/>
      <c r="F35" s="342"/>
      <c r="G35" s="333"/>
      <c r="H35" s="342"/>
      <c r="I35" s="353"/>
    </row>
    <row r="36" spans="1:9" s="1" customFormat="1" ht="21.75">
      <c r="A36" s="29" t="s">
        <v>83</v>
      </c>
      <c r="B36" s="335">
        <v>1</v>
      </c>
      <c r="C36" s="334">
        <v>1</v>
      </c>
      <c r="D36" s="335" t="s">
        <v>9</v>
      </c>
      <c r="E36" s="342" t="s">
        <v>8</v>
      </c>
      <c r="F36" s="333" t="s">
        <v>8</v>
      </c>
      <c r="G36" s="333">
        <v>45000000</v>
      </c>
      <c r="H36" s="335" t="s">
        <v>8</v>
      </c>
      <c r="I36" s="353">
        <v>45000000</v>
      </c>
    </row>
    <row r="37" spans="1:9" s="1" customFormat="1" ht="65.25">
      <c r="A37" s="30" t="s">
        <v>226</v>
      </c>
      <c r="B37" s="335"/>
      <c r="C37" s="334"/>
      <c r="D37" s="335"/>
      <c r="E37" s="342"/>
      <c r="F37" s="333"/>
      <c r="G37" s="333"/>
      <c r="H37" s="335"/>
      <c r="I37" s="353"/>
    </row>
    <row r="38" spans="1:9" s="1" customFormat="1" ht="21.75">
      <c r="A38" s="29" t="s">
        <v>84</v>
      </c>
      <c r="B38" s="335">
        <v>1</v>
      </c>
      <c r="C38" s="334">
        <v>1</v>
      </c>
      <c r="D38" s="335" t="s">
        <v>225</v>
      </c>
      <c r="E38" s="342" t="s">
        <v>8</v>
      </c>
      <c r="F38" s="333">
        <v>10000000</v>
      </c>
      <c r="G38" s="334" t="s">
        <v>8</v>
      </c>
      <c r="H38" s="335" t="s">
        <v>8</v>
      </c>
      <c r="I38" s="353">
        <v>10000000</v>
      </c>
    </row>
    <row r="39" spans="1:9" s="1" customFormat="1" ht="87">
      <c r="A39" s="30" t="s">
        <v>224</v>
      </c>
      <c r="B39" s="335"/>
      <c r="C39" s="334"/>
      <c r="D39" s="335"/>
      <c r="E39" s="342"/>
      <c r="F39" s="333"/>
      <c r="G39" s="334"/>
      <c r="H39" s="335"/>
      <c r="I39" s="353"/>
    </row>
    <row r="40" spans="1:9" s="3" customFormat="1" ht="21.75">
      <c r="A40" s="76" t="s">
        <v>85</v>
      </c>
      <c r="B40" s="340">
        <v>1</v>
      </c>
      <c r="C40" s="334">
        <v>1</v>
      </c>
      <c r="D40" s="358" t="s">
        <v>223</v>
      </c>
      <c r="E40" s="343" t="s">
        <v>8</v>
      </c>
      <c r="F40" s="344">
        <v>11000000</v>
      </c>
      <c r="G40" s="344">
        <v>34800000</v>
      </c>
      <c r="H40" s="344">
        <v>16400000</v>
      </c>
      <c r="I40" s="357">
        <v>62200000</v>
      </c>
    </row>
    <row r="41" spans="1:9" s="3" customFormat="1" ht="43.5">
      <c r="A41" s="77" t="s">
        <v>222</v>
      </c>
      <c r="B41" s="340"/>
      <c r="C41" s="334"/>
      <c r="D41" s="359"/>
      <c r="E41" s="343"/>
      <c r="F41" s="344"/>
      <c r="G41" s="344"/>
      <c r="H41" s="344"/>
      <c r="I41" s="357"/>
    </row>
    <row r="42" spans="1:9" s="3" customFormat="1" ht="21.75">
      <c r="A42" s="76" t="s">
        <v>86</v>
      </c>
      <c r="B42" s="340">
        <v>1</v>
      </c>
      <c r="C42" s="334">
        <v>1</v>
      </c>
      <c r="D42" s="358" t="s">
        <v>17</v>
      </c>
      <c r="E42" s="343" t="s">
        <v>8</v>
      </c>
      <c r="F42" s="344">
        <v>50000000</v>
      </c>
      <c r="G42" s="334" t="s">
        <v>8</v>
      </c>
      <c r="H42" s="335" t="s">
        <v>8</v>
      </c>
      <c r="I42" s="344">
        <v>50000000</v>
      </c>
    </row>
    <row r="43" spans="1:9" s="3" customFormat="1" ht="65.25">
      <c r="A43" s="77" t="s">
        <v>221</v>
      </c>
      <c r="B43" s="340"/>
      <c r="C43" s="334"/>
      <c r="D43" s="359"/>
      <c r="E43" s="343"/>
      <c r="F43" s="344"/>
      <c r="G43" s="334"/>
      <c r="H43" s="335"/>
      <c r="I43" s="344"/>
    </row>
    <row r="44" spans="1:9" s="1" customFormat="1" ht="21.75">
      <c r="A44" s="40" t="s">
        <v>21</v>
      </c>
      <c r="B44" s="272" t="s">
        <v>621</v>
      </c>
      <c r="C44" s="273"/>
      <c r="D44" s="274"/>
      <c r="E44" s="15"/>
      <c r="F44" s="78">
        <f>SUM(F45:F51)</f>
        <v>258541000</v>
      </c>
      <c r="G44" s="78">
        <f t="shared" ref="G44:I44" si="2">SUM(G45:G51)</f>
        <v>0</v>
      </c>
      <c r="H44" s="78">
        <f t="shared" si="2"/>
        <v>0</v>
      </c>
      <c r="I44" s="78">
        <f t="shared" si="2"/>
        <v>258541000</v>
      </c>
    </row>
    <row r="45" spans="1:9" s="1" customFormat="1" ht="21.75">
      <c r="A45" s="29" t="s">
        <v>34</v>
      </c>
      <c r="B45" s="334">
        <v>2</v>
      </c>
      <c r="C45" s="334">
        <v>1</v>
      </c>
      <c r="D45" s="334" t="s">
        <v>312</v>
      </c>
      <c r="E45" s="342" t="s">
        <v>8</v>
      </c>
      <c r="F45" s="353">
        <v>51241000</v>
      </c>
      <c r="G45" s="335" t="s">
        <v>8</v>
      </c>
      <c r="H45" s="335" t="s">
        <v>8</v>
      </c>
      <c r="I45" s="333">
        <v>51241000</v>
      </c>
    </row>
    <row r="46" spans="1:9" s="1" customFormat="1" ht="65.25">
      <c r="A46" s="41" t="s">
        <v>313</v>
      </c>
      <c r="B46" s="334"/>
      <c r="C46" s="334"/>
      <c r="D46" s="334"/>
      <c r="E46" s="342"/>
      <c r="F46" s="353"/>
      <c r="G46" s="335"/>
      <c r="H46" s="335"/>
      <c r="I46" s="333"/>
    </row>
    <row r="47" spans="1:9" s="1" customFormat="1" ht="21.75">
      <c r="A47" s="43" t="s">
        <v>24</v>
      </c>
      <c r="B47" s="334">
        <v>2</v>
      </c>
      <c r="C47" s="334">
        <v>1</v>
      </c>
      <c r="D47" s="335" t="s">
        <v>314</v>
      </c>
      <c r="E47" s="342" t="s">
        <v>8</v>
      </c>
      <c r="F47" s="333">
        <v>25000000</v>
      </c>
      <c r="G47" s="334" t="s">
        <v>8</v>
      </c>
      <c r="H47" s="334" t="s">
        <v>8</v>
      </c>
      <c r="I47" s="353">
        <v>25000000</v>
      </c>
    </row>
    <row r="48" spans="1:9" s="1" customFormat="1" ht="87">
      <c r="A48" s="41" t="s">
        <v>315</v>
      </c>
      <c r="B48" s="334"/>
      <c r="C48" s="334"/>
      <c r="D48" s="335"/>
      <c r="E48" s="342"/>
      <c r="F48" s="333"/>
      <c r="G48" s="334"/>
      <c r="H48" s="334"/>
      <c r="I48" s="353"/>
    </row>
    <row r="49" spans="1:9" s="1" customFormat="1" ht="21.75">
      <c r="A49" s="43" t="s">
        <v>13</v>
      </c>
      <c r="B49" s="334">
        <v>2</v>
      </c>
      <c r="C49" s="334">
        <v>1</v>
      </c>
      <c r="D49" s="335" t="s">
        <v>318</v>
      </c>
      <c r="E49" s="342" t="s">
        <v>8</v>
      </c>
      <c r="F49" s="333">
        <v>90000000</v>
      </c>
      <c r="G49" s="334" t="s">
        <v>8</v>
      </c>
      <c r="H49" s="334" t="s">
        <v>8</v>
      </c>
      <c r="I49" s="333">
        <v>90000000</v>
      </c>
    </row>
    <row r="50" spans="1:9" s="1" customFormat="1" ht="65.25">
      <c r="A50" s="41" t="s">
        <v>1177</v>
      </c>
      <c r="B50" s="334"/>
      <c r="C50" s="334"/>
      <c r="D50" s="335"/>
      <c r="E50" s="342"/>
      <c r="F50" s="333"/>
      <c r="G50" s="334"/>
      <c r="H50" s="334"/>
      <c r="I50" s="333"/>
    </row>
    <row r="51" spans="1:9" s="1" customFormat="1" ht="21.75">
      <c r="A51" s="43" t="s">
        <v>25</v>
      </c>
      <c r="B51" s="334">
        <v>2</v>
      </c>
      <c r="C51" s="334">
        <v>1</v>
      </c>
      <c r="D51" s="335" t="s">
        <v>318</v>
      </c>
      <c r="E51" s="342" t="s">
        <v>8</v>
      </c>
      <c r="F51" s="333">
        <v>92300000</v>
      </c>
      <c r="G51" s="334" t="s">
        <v>8</v>
      </c>
      <c r="H51" s="334" t="s">
        <v>8</v>
      </c>
      <c r="I51" s="333">
        <v>92300000</v>
      </c>
    </row>
    <row r="52" spans="1:9" s="1" customFormat="1" ht="152.25">
      <c r="A52" s="41" t="s">
        <v>319</v>
      </c>
      <c r="B52" s="334"/>
      <c r="C52" s="334"/>
      <c r="D52" s="335"/>
      <c r="E52" s="342"/>
      <c r="F52" s="333"/>
      <c r="G52" s="334"/>
      <c r="H52" s="334"/>
      <c r="I52" s="333"/>
    </row>
    <row r="53" spans="1:9" s="1" customFormat="1" ht="21.75">
      <c r="A53" s="43" t="s">
        <v>26</v>
      </c>
      <c r="B53" s="334">
        <v>2</v>
      </c>
      <c r="C53" s="334">
        <v>1</v>
      </c>
      <c r="D53" s="335" t="s">
        <v>650</v>
      </c>
      <c r="E53" s="342" t="s">
        <v>8</v>
      </c>
      <c r="F53" s="333">
        <v>100000000</v>
      </c>
      <c r="G53" s="334" t="s">
        <v>8</v>
      </c>
      <c r="H53" s="334" t="s">
        <v>8</v>
      </c>
      <c r="I53" s="333">
        <v>100000000</v>
      </c>
    </row>
    <row r="54" spans="1:9" s="1" customFormat="1" ht="87">
      <c r="A54" s="41" t="s">
        <v>1176</v>
      </c>
      <c r="B54" s="334"/>
      <c r="C54" s="334"/>
      <c r="D54" s="335"/>
      <c r="E54" s="342"/>
      <c r="F54" s="333"/>
      <c r="G54" s="334"/>
      <c r="H54" s="334"/>
      <c r="I54" s="333"/>
    </row>
    <row r="55" spans="1:9" s="1" customFormat="1" ht="21.75">
      <c r="A55" s="40" t="s">
        <v>30</v>
      </c>
      <c r="B55" s="272" t="s">
        <v>398</v>
      </c>
      <c r="C55" s="273"/>
      <c r="D55" s="274"/>
      <c r="E55" s="79" t="s">
        <v>8</v>
      </c>
      <c r="F55" s="80">
        <f>SUM(F56:F63)</f>
        <v>214000000</v>
      </c>
      <c r="G55" s="80">
        <f>SUM(G56:G63)</f>
        <v>202000000</v>
      </c>
      <c r="H55" s="80">
        <f>SUM(H56:H63)</f>
        <v>199000000</v>
      </c>
      <c r="I55" s="80">
        <f>SUM(I56:I63)</f>
        <v>615000000</v>
      </c>
    </row>
    <row r="56" spans="1:9" s="1" customFormat="1" ht="21.75">
      <c r="A56" s="29" t="s">
        <v>22</v>
      </c>
      <c r="B56" s="334">
        <v>3</v>
      </c>
      <c r="C56" s="334">
        <v>1</v>
      </c>
      <c r="D56" s="335" t="s">
        <v>31</v>
      </c>
      <c r="E56" s="342" t="s">
        <v>8</v>
      </c>
      <c r="F56" s="353">
        <v>2000000</v>
      </c>
      <c r="G56" s="335" t="s">
        <v>8</v>
      </c>
      <c r="H56" s="335" t="s">
        <v>8</v>
      </c>
      <c r="I56" s="353">
        <v>2000000</v>
      </c>
    </row>
    <row r="57" spans="1:9" s="1" customFormat="1" ht="65.25">
      <c r="A57" s="41" t="s">
        <v>321</v>
      </c>
      <c r="B57" s="334"/>
      <c r="C57" s="334"/>
      <c r="D57" s="335"/>
      <c r="E57" s="342"/>
      <c r="F57" s="353"/>
      <c r="G57" s="335"/>
      <c r="H57" s="335"/>
      <c r="I57" s="353"/>
    </row>
    <row r="58" spans="1:9" s="1" customFormat="1" ht="21.75">
      <c r="A58" s="81" t="s">
        <v>24</v>
      </c>
      <c r="B58" s="334">
        <v>3</v>
      </c>
      <c r="C58" s="334">
        <v>1</v>
      </c>
      <c r="D58" s="335" t="s">
        <v>333</v>
      </c>
      <c r="E58" s="342" t="s">
        <v>8</v>
      </c>
      <c r="F58" s="353">
        <v>20000000</v>
      </c>
      <c r="G58" s="342" t="s">
        <v>8</v>
      </c>
      <c r="H58" s="342" t="s">
        <v>8</v>
      </c>
      <c r="I58" s="333">
        <v>20000000</v>
      </c>
    </row>
    <row r="59" spans="1:9" s="1" customFormat="1" ht="43.5">
      <c r="A59" s="30" t="s">
        <v>1165</v>
      </c>
      <c r="B59" s="334"/>
      <c r="C59" s="334"/>
      <c r="D59" s="335"/>
      <c r="E59" s="342"/>
      <c r="F59" s="353"/>
      <c r="G59" s="342"/>
      <c r="H59" s="342"/>
      <c r="I59" s="333"/>
    </row>
    <row r="60" spans="1:9" s="1" customFormat="1" ht="21.75">
      <c r="A60" s="29" t="s">
        <v>13</v>
      </c>
      <c r="B60" s="295">
        <v>3</v>
      </c>
      <c r="C60" s="334">
        <v>1</v>
      </c>
      <c r="D60" s="335" t="s">
        <v>293</v>
      </c>
      <c r="E60" s="342" t="s">
        <v>8</v>
      </c>
      <c r="F60" s="353">
        <v>132000000</v>
      </c>
      <c r="G60" s="353">
        <v>137000000</v>
      </c>
      <c r="H60" s="353">
        <v>139000000</v>
      </c>
      <c r="I60" s="333">
        <f>SUM(F60:H60)</f>
        <v>408000000</v>
      </c>
    </row>
    <row r="61" spans="1:9" s="1" customFormat="1" ht="108.75">
      <c r="A61" s="65" t="s">
        <v>337</v>
      </c>
      <c r="B61" s="369"/>
      <c r="C61" s="334"/>
      <c r="D61" s="335"/>
      <c r="E61" s="342"/>
      <c r="F61" s="353"/>
      <c r="G61" s="353"/>
      <c r="H61" s="353"/>
      <c r="I61" s="334"/>
    </row>
    <row r="62" spans="1:9" s="1" customFormat="1" ht="21.75">
      <c r="A62" s="29" t="s">
        <v>25</v>
      </c>
      <c r="B62" s="334">
        <v>3</v>
      </c>
      <c r="C62" s="334">
        <v>1</v>
      </c>
      <c r="D62" s="301" t="s">
        <v>339</v>
      </c>
      <c r="E62" s="342" t="s">
        <v>8</v>
      </c>
      <c r="F62" s="353">
        <v>60000000</v>
      </c>
      <c r="G62" s="353">
        <v>65000000</v>
      </c>
      <c r="H62" s="353">
        <v>60000000</v>
      </c>
      <c r="I62" s="333">
        <f>SUM(F62:H62)</f>
        <v>185000000</v>
      </c>
    </row>
    <row r="63" spans="1:9" s="1" customFormat="1" ht="108.75">
      <c r="A63" s="65" t="s">
        <v>340</v>
      </c>
      <c r="B63" s="334"/>
      <c r="C63" s="334"/>
      <c r="D63" s="302"/>
      <c r="E63" s="342"/>
      <c r="F63" s="353"/>
      <c r="G63" s="353"/>
      <c r="H63" s="353"/>
      <c r="I63" s="334"/>
    </row>
    <row r="64" spans="1:9" s="1" customFormat="1" ht="43.5">
      <c r="A64" s="26" t="s">
        <v>1166</v>
      </c>
      <c r="B64" s="277" t="s">
        <v>621</v>
      </c>
      <c r="C64" s="278"/>
      <c r="D64" s="279"/>
      <c r="E64" s="9" t="s">
        <v>8</v>
      </c>
      <c r="F64" s="74">
        <f>SUM(F65,F70,F77)</f>
        <v>62500000</v>
      </c>
      <c r="G64" s="74">
        <f>SUM(G65,G70,G77)</f>
        <v>11500000</v>
      </c>
      <c r="H64" s="74">
        <f>SUM(H65,H70,H77)</f>
        <v>1500000</v>
      </c>
      <c r="I64" s="74">
        <f>SUM(I65,I70,I77)</f>
        <v>75500000</v>
      </c>
    </row>
    <row r="65" spans="1:9" s="1" customFormat="1" ht="21.75">
      <c r="A65" s="40" t="s">
        <v>6</v>
      </c>
      <c r="B65" s="281" t="s">
        <v>621</v>
      </c>
      <c r="C65" s="281"/>
      <c r="D65" s="282"/>
      <c r="E65" s="11"/>
      <c r="F65" s="75">
        <f>SUM(F66)</f>
        <v>1500000</v>
      </c>
      <c r="G65" s="75">
        <f>SUM(G66)</f>
        <v>1500000</v>
      </c>
      <c r="H65" s="75">
        <f>SUM(H66)</f>
        <v>1500000</v>
      </c>
      <c r="I65" s="75">
        <f>SUM(I66)</f>
        <v>4500000</v>
      </c>
    </row>
    <row r="66" spans="1:9" s="1" customFormat="1" ht="21.75">
      <c r="A66" s="32" t="s">
        <v>22</v>
      </c>
      <c r="B66" s="339"/>
      <c r="C66" s="339"/>
      <c r="D66" s="363"/>
      <c r="E66" s="339" t="s">
        <v>8</v>
      </c>
      <c r="F66" s="352">
        <f>SUM(F68:F69)</f>
        <v>1500000</v>
      </c>
      <c r="G66" s="352">
        <f>SUM(G68:G69)</f>
        <v>1500000</v>
      </c>
      <c r="H66" s="352">
        <f>SUM(H68:H69)</f>
        <v>1500000</v>
      </c>
      <c r="I66" s="352">
        <f>SUM(I68:I69)</f>
        <v>4500000</v>
      </c>
    </row>
    <row r="67" spans="1:9" s="1" customFormat="1" ht="43.5">
      <c r="A67" s="33" t="s">
        <v>310</v>
      </c>
      <c r="B67" s="339"/>
      <c r="C67" s="339"/>
      <c r="D67" s="363"/>
      <c r="E67" s="339"/>
      <c r="F67" s="352"/>
      <c r="G67" s="352"/>
      <c r="H67" s="352"/>
      <c r="I67" s="352"/>
    </row>
    <row r="68" spans="1:9" s="1" customFormat="1" ht="21.75">
      <c r="A68" s="29" t="s">
        <v>35</v>
      </c>
      <c r="B68" s="334">
        <v>1</v>
      </c>
      <c r="C68" s="334">
        <v>2</v>
      </c>
      <c r="D68" s="334" t="s">
        <v>239</v>
      </c>
      <c r="E68" s="335" t="s">
        <v>8</v>
      </c>
      <c r="F68" s="353">
        <v>1500000</v>
      </c>
      <c r="G68" s="353">
        <v>1500000</v>
      </c>
      <c r="H68" s="353">
        <v>1500000</v>
      </c>
      <c r="I68" s="353">
        <f>SUM(F68:H68)</f>
        <v>4500000</v>
      </c>
    </row>
    <row r="69" spans="1:9" s="1" customFormat="1" ht="43.5">
      <c r="A69" s="30" t="s">
        <v>311</v>
      </c>
      <c r="B69" s="334"/>
      <c r="C69" s="334"/>
      <c r="D69" s="334"/>
      <c r="E69" s="335"/>
      <c r="F69" s="353"/>
      <c r="G69" s="353"/>
      <c r="H69" s="353"/>
      <c r="I69" s="353"/>
    </row>
    <row r="70" spans="1:9" s="1" customFormat="1" ht="21.75">
      <c r="A70" s="40" t="s">
        <v>30</v>
      </c>
      <c r="B70" s="272" t="s">
        <v>621</v>
      </c>
      <c r="C70" s="273"/>
      <c r="D70" s="274"/>
      <c r="E70" s="15" t="s">
        <v>8</v>
      </c>
      <c r="F70" s="16">
        <f>SUM(F71:F76)</f>
        <v>51000000</v>
      </c>
      <c r="G70" s="15"/>
      <c r="H70" s="15"/>
      <c r="I70" s="16">
        <f>SUM(I71:I76)</f>
        <v>51000000</v>
      </c>
    </row>
    <row r="71" spans="1:9" s="2" customFormat="1" ht="21.75">
      <c r="A71" s="31" t="s">
        <v>22</v>
      </c>
      <c r="B71" s="338">
        <v>3</v>
      </c>
      <c r="C71" s="338">
        <v>2</v>
      </c>
      <c r="D71" s="338" t="s">
        <v>333</v>
      </c>
      <c r="E71" s="355" t="s">
        <v>8</v>
      </c>
      <c r="F71" s="354">
        <v>26000000</v>
      </c>
      <c r="G71" s="337" t="s">
        <v>8</v>
      </c>
      <c r="H71" s="337" t="s">
        <v>8</v>
      </c>
      <c r="I71" s="356">
        <v>26000000</v>
      </c>
    </row>
    <row r="72" spans="1:9" s="2" customFormat="1" ht="65.25">
      <c r="A72" s="45" t="s">
        <v>334</v>
      </c>
      <c r="B72" s="338"/>
      <c r="C72" s="338"/>
      <c r="D72" s="338"/>
      <c r="E72" s="355"/>
      <c r="F72" s="354"/>
      <c r="G72" s="337"/>
      <c r="H72" s="337"/>
      <c r="I72" s="356"/>
    </row>
    <row r="73" spans="1:9" s="1" customFormat="1" ht="21.75">
      <c r="A73" s="29" t="s">
        <v>24</v>
      </c>
      <c r="B73" s="334">
        <v>3</v>
      </c>
      <c r="C73" s="336">
        <v>2</v>
      </c>
      <c r="D73" s="335" t="s">
        <v>324</v>
      </c>
      <c r="E73" s="342" t="s">
        <v>8</v>
      </c>
      <c r="F73" s="333">
        <v>20000000</v>
      </c>
      <c r="G73" s="335" t="s">
        <v>8</v>
      </c>
      <c r="H73" s="335" t="s">
        <v>8</v>
      </c>
      <c r="I73" s="333">
        <v>20000000</v>
      </c>
    </row>
    <row r="74" spans="1:9" s="1" customFormat="1" ht="43.5">
      <c r="A74" s="30" t="s">
        <v>325</v>
      </c>
      <c r="B74" s="334"/>
      <c r="C74" s="336"/>
      <c r="D74" s="335"/>
      <c r="E74" s="342"/>
      <c r="F74" s="333"/>
      <c r="G74" s="335"/>
      <c r="H74" s="335"/>
      <c r="I74" s="333"/>
    </row>
    <row r="75" spans="1:9" s="1" customFormat="1" ht="21.75">
      <c r="A75" s="29" t="s">
        <v>13</v>
      </c>
      <c r="B75" s="334">
        <v>3</v>
      </c>
      <c r="C75" s="336">
        <v>1</v>
      </c>
      <c r="D75" s="335" t="s">
        <v>323</v>
      </c>
      <c r="E75" s="342" t="s">
        <v>8</v>
      </c>
      <c r="F75" s="333">
        <v>5000000</v>
      </c>
      <c r="G75" s="335" t="s">
        <v>8</v>
      </c>
      <c r="H75" s="335" t="s">
        <v>8</v>
      </c>
      <c r="I75" s="333">
        <v>5000000</v>
      </c>
    </row>
    <row r="76" spans="1:9" s="1" customFormat="1" ht="43.5">
      <c r="A76" s="30" t="s">
        <v>326</v>
      </c>
      <c r="B76" s="334"/>
      <c r="C76" s="336"/>
      <c r="D76" s="335"/>
      <c r="E76" s="342"/>
      <c r="F76" s="333"/>
      <c r="G76" s="335"/>
      <c r="H76" s="335"/>
      <c r="I76" s="333"/>
    </row>
    <row r="77" spans="1:9" s="1" customFormat="1" ht="21.75">
      <c r="A77" s="40" t="s">
        <v>33</v>
      </c>
      <c r="B77" s="272" t="s">
        <v>621</v>
      </c>
      <c r="C77" s="273"/>
      <c r="D77" s="274"/>
      <c r="E77" s="15" t="s">
        <v>8</v>
      </c>
      <c r="F77" s="12">
        <f>SUM(F78:F81)</f>
        <v>10000000</v>
      </c>
      <c r="G77" s="12">
        <f t="shared" ref="G77:H77" si="3">SUM(G78:G81)</f>
        <v>10000000</v>
      </c>
      <c r="H77" s="12">
        <f t="shared" si="3"/>
        <v>0</v>
      </c>
      <c r="I77" s="12">
        <f>SUM(I78:I81)</f>
        <v>20000000</v>
      </c>
    </row>
    <row r="78" spans="1:9" s="1" customFormat="1" ht="21.75">
      <c r="A78" s="29" t="s">
        <v>22</v>
      </c>
      <c r="B78" s="335">
        <v>4</v>
      </c>
      <c r="C78" s="335">
        <v>1</v>
      </c>
      <c r="D78" s="301" t="s">
        <v>330</v>
      </c>
      <c r="E78" s="342" t="s">
        <v>8</v>
      </c>
      <c r="F78" s="342" t="s">
        <v>8</v>
      </c>
      <c r="G78" s="353">
        <v>10000000</v>
      </c>
      <c r="H78" s="335" t="s">
        <v>8</v>
      </c>
      <c r="I78" s="353">
        <v>10000000</v>
      </c>
    </row>
    <row r="79" spans="1:9" s="1" customFormat="1" ht="43.5">
      <c r="A79" s="30" t="s">
        <v>331</v>
      </c>
      <c r="B79" s="335"/>
      <c r="C79" s="335"/>
      <c r="D79" s="302"/>
      <c r="E79" s="342"/>
      <c r="F79" s="342"/>
      <c r="G79" s="353"/>
      <c r="H79" s="335"/>
      <c r="I79" s="353"/>
    </row>
    <row r="80" spans="1:9" s="1" customFormat="1" ht="21.75">
      <c r="A80" s="29" t="s">
        <v>24</v>
      </c>
      <c r="B80" s="335">
        <v>4</v>
      </c>
      <c r="C80" s="335">
        <v>1</v>
      </c>
      <c r="D80" s="335" t="s">
        <v>328</v>
      </c>
      <c r="E80" s="342" t="s">
        <v>8</v>
      </c>
      <c r="F80" s="353">
        <v>10000000</v>
      </c>
      <c r="G80" s="335" t="s">
        <v>8</v>
      </c>
      <c r="H80" s="335" t="s">
        <v>8</v>
      </c>
      <c r="I80" s="353">
        <v>10000000</v>
      </c>
    </row>
    <row r="81" spans="1:9" s="1" customFormat="1" ht="43.5">
      <c r="A81" s="30" t="s">
        <v>329</v>
      </c>
      <c r="B81" s="335"/>
      <c r="C81" s="335"/>
      <c r="D81" s="335"/>
      <c r="E81" s="342"/>
      <c r="F81" s="353"/>
      <c r="G81" s="335"/>
      <c r="H81" s="335"/>
      <c r="I81" s="353"/>
    </row>
    <row r="82" spans="1:9" s="1" customFormat="1" ht="43.5">
      <c r="A82" s="26" t="s">
        <v>1171</v>
      </c>
      <c r="B82" s="277" t="s">
        <v>621</v>
      </c>
      <c r="C82" s="278"/>
      <c r="D82" s="279"/>
      <c r="E82" s="9"/>
      <c r="F82" s="74">
        <f>SUM(F83,F120)</f>
        <v>252788000</v>
      </c>
      <c r="G82" s="74">
        <f>SUM(G83,G120)</f>
        <v>232788000</v>
      </c>
      <c r="H82" s="74">
        <f>SUM(H83,H120)</f>
        <v>232788000</v>
      </c>
      <c r="I82" s="74">
        <f>SUM(I83,I120)</f>
        <v>718364000</v>
      </c>
    </row>
    <row r="83" spans="1:9" s="1" customFormat="1" ht="23.25" customHeight="1">
      <c r="A83" s="40" t="s">
        <v>6</v>
      </c>
      <c r="B83" s="281" t="s">
        <v>621</v>
      </c>
      <c r="C83" s="281"/>
      <c r="D83" s="282"/>
      <c r="E83" s="11"/>
      <c r="F83" s="75">
        <f>SUM(F84)</f>
        <v>242788000</v>
      </c>
      <c r="G83" s="75">
        <f>SUM(G84)</f>
        <v>232788000</v>
      </c>
      <c r="H83" s="75">
        <f>SUM(H84)</f>
        <v>232788000</v>
      </c>
      <c r="I83" s="75">
        <f>SUM(I84)</f>
        <v>708364000</v>
      </c>
    </row>
    <row r="84" spans="1:9" s="1" customFormat="1" ht="21.75">
      <c r="A84" s="32" t="s">
        <v>22</v>
      </c>
      <c r="B84" s="341"/>
      <c r="C84" s="341"/>
      <c r="D84" s="341"/>
      <c r="E84" s="339" t="s">
        <v>8</v>
      </c>
      <c r="F84" s="366">
        <f>SUM(F86:F119)</f>
        <v>242788000</v>
      </c>
      <c r="G84" s="366">
        <f t="shared" ref="G84:H84" si="4">SUM(G86:G119)</f>
        <v>232788000</v>
      </c>
      <c r="H84" s="366">
        <f t="shared" si="4"/>
        <v>232788000</v>
      </c>
      <c r="I84" s="366">
        <f t="shared" ref="I84" si="5">SUM(I86:I119)</f>
        <v>708364000</v>
      </c>
    </row>
    <row r="85" spans="1:9" s="1" customFormat="1" ht="40.5" customHeight="1">
      <c r="A85" s="33" t="s">
        <v>262</v>
      </c>
      <c r="B85" s="341"/>
      <c r="C85" s="341"/>
      <c r="D85" s="341"/>
      <c r="E85" s="339"/>
      <c r="F85" s="366"/>
      <c r="G85" s="366"/>
      <c r="H85" s="366"/>
      <c r="I85" s="366"/>
    </row>
    <row r="86" spans="1:9" s="1" customFormat="1" ht="21.75">
      <c r="A86" s="34" t="s">
        <v>242</v>
      </c>
      <c r="B86" s="334">
        <v>1</v>
      </c>
      <c r="C86" s="334">
        <v>1</v>
      </c>
      <c r="D86" s="335" t="s">
        <v>264</v>
      </c>
      <c r="E86" s="342" t="s">
        <v>8</v>
      </c>
      <c r="F86" s="353">
        <v>2000000</v>
      </c>
      <c r="G86" s="353">
        <v>2000000</v>
      </c>
      <c r="H86" s="353">
        <v>2000000</v>
      </c>
      <c r="I86" s="353">
        <f>F86+G86+H86</f>
        <v>6000000</v>
      </c>
    </row>
    <row r="87" spans="1:9" s="1" customFormat="1" ht="21.75">
      <c r="A87" s="30" t="s">
        <v>1170</v>
      </c>
      <c r="B87" s="334"/>
      <c r="C87" s="334"/>
      <c r="D87" s="335"/>
      <c r="E87" s="342"/>
      <c r="F87" s="353"/>
      <c r="G87" s="353"/>
      <c r="H87" s="353"/>
      <c r="I87" s="353"/>
    </row>
    <row r="88" spans="1:9" s="2" customFormat="1" ht="21.75">
      <c r="A88" s="48" t="s">
        <v>240</v>
      </c>
      <c r="B88" s="334">
        <v>1</v>
      </c>
      <c r="C88" s="334">
        <v>1</v>
      </c>
      <c r="D88" s="338" t="s">
        <v>266</v>
      </c>
      <c r="E88" s="355" t="s">
        <v>8</v>
      </c>
      <c r="F88" s="354">
        <v>8088000</v>
      </c>
      <c r="G88" s="354">
        <v>8088000</v>
      </c>
      <c r="H88" s="354">
        <v>8088000</v>
      </c>
      <c r="I88" s="353">
        <f t="shared" ref="I88" si="6">F88+G88+H88</f>
        <v>24264000</v>
      </c>
    </row>
    <row r="89" spans="1:9" s="2" customFormat="1" ht="43.5">
      <c r="A89" s="13" t="s">
        <v>1169</v>
      </c>
      <c r="B89" s="334"/>
      <c r="C89" s="334"/>
      <c r="D89" s="338"/>
      <c r="E89" s="355"/>
      <c r="F89" s="354"/>
      <c r="G89" s="354"/>
      <c r="H89" s="354"/>
      <c r="I89" s="353"/>
    </row>
    <row r="90" spans="1:9" s="1" customFormat="1" ht="21.75">
      <c r="A90" s="34" t="s">
        <v>52</v>
      </c>
      <c r="B90" s="334">
        <v>1</v>
      </c>
      <c r="C90" s="334">
        <v>1</v>
      </c>
      <c r="D90" s="335" t="s">
        <v>1167</v>
      </c>
      <c r="E90" s="342" t="s">
        <v>8</v>
      </c>
      <c r="F90" s="353">
        <v>21000000</v>
      </c>
      <c r="G90" s="353">
        <v>21000000</v>
      </c>
      <c r="H90" s="353">
        <v>21000000</v>
      </c>
      <c r="I90" s="353">
        <f t="shared" ref="I90" si="7">F90+G90+H90</f>
        <v>63000000</v>
      </c>
    </row>
    <row r="91" spans="1:9" s="1" customFormat="1" ht="21.75">
      <c r="A91" s="30" t="s">
        <v>1168</v>
      </c>
      <c r="B91" s="334"/>
      <c r="C91" s="334"/>
      <c r="D91" s="335"/>
      <c r="E91" s="342"/>
      <c r="F91" s="353"/>
      <c r="G91" s="353"/>
      <c r="H91" s="353"/>
      <c r="I91" s="353"/>
    </row>
    <row r="92" spans="1:9" s="4" customFormat="1" ht="21.75">
      <c r="A92" s="38" t="s">
        <v>73</v>
      </c>
      <c r="B92" s="340">
        <v>1</v>
      </c>
      <c r="C92" s="340">
        <v>1</v>
      </c>
      <c r="D92" s="335" t="s">
        <v>1167</v>
      </c>
      <c r="E92" s="361" t="s">
        <v>8</v>
      </c>
      <c r="F92" s="362">
        <v>6400000</v>
      </c>
      <c r="G92" s="362">
        <v>6400000</v>
      </c>
      <c r="H92" s="362">
        <v>6400000</v>
      </c>
      <c r="I92" s="353">
        <f t="shared" ref="I92" si="8">F92+G92+H92</f>
        <v>19200000</v>
      </c>
    </row>
    <row r="93" spans="1:9" s="4" customFormat="1" ht="43.5">
      <c r="A93" s="82" t="s">
        <v>269</v>
      </c>
      <c r="B93" s="340"/>
      <c r="C93" s="340"/>
      <c r="D93" s="335"/>
      <c r="E93" s="361"/>
      <c r="F93" s="362"/>
      <c r="G93" s="362"/>
      <c r="H93" s="362"/>
      <c r="I93" s="353"/>
    </row>
    <row r="94" spans="1:9" s="3" customFormat="1" ht="21.75">
      <c r="A94" s="76" t="s">
        <v>74</v>
      </c>
      <c r="B94" s="340">
        <v>1</v>
      </c>
      <c r="C94" s="340">
        <v>1</v>
      </c>
      <c r="D94" s="335" t="s">
        <v>1167</v>
      </c>
      <c r="E94" s="343" t="s">
        <v>8</v>
      </c>
      <c r="F94" s="344">
        <v>30000000</v>
      </c>
      <c r="G94" s="344">
        <v>30000000</v>
      </c>
      <c r="H94" s="357">
        <v>30000000</v>
      </c>
      <c r="I94" s="353">
        <f t="shared" ref="I94" si="9">F94+G94+H94</f>
        <v>90000000</v>
      </c>
    </row>
    <row r="95" spans="1:9" s="3" customFormat="1" ht="43.5">
      <c r="A95" s="67" t="s">
        <v>271</v>
      </c>
      <c r="B95" s="340"/>
      <c r="C95" s="340"/>
      <c r="D95" s="335"/>
      <c r="E95" s="343"/>
      <c r="F95" s="344"/>
      <c r="G95" s="344"/>
      <c r="H95" s="357"/>
      <c r="I95" s="353"/>
    </row>
    <row r="96" spans="1:9" s="3" customFormat="1" ht="21.75">
      <c r="A96" s="76" t="s">
        <v>75</v>
      </c>
      <c r="B96" s="340">
        <v>1</v>
      </c>
      <c r="C96" s="340">
        <v>1</v>
      </c>
      <c r="D96" s="335" t="s">
        <v>1167</v>
      </c>
      <c r="E96" s="343" t="s">
        <v>8</v>
      </c>
      <c r="F96" s="344">
        <v>10000000</v>
      </c>
      <c r="G96" s="344">
        <v>10000000</v>
      </c>
      <c r="H96" s="357">
        <v>10000000</v>
      </c>
      <c r="I96" s="353">
        <f t="shared" ref="I96" si="10">F96+G96+H96</f>
        <v>30000000</v>
      </c>
    </row>
    <row r="97" spans="1:14" s="3" customFormat="1" ht="43.5">
      <c r="A97" s="67" t="s">
        <v>273</v>
      </c>
      <c r="B97" s="340"/>
      <c r="C97" s="340"/>
      <c r="D97" s="335"/>
      <c r="E97" s="343"/>
      <c r="F97" s="344"/>
      <c r="G97" s="344"/>
      <c r="H97" s="357"/>
      <c r="I97" s="353"/>
    </row>
    <row r="98" spans="1:14" s="1" customFormat="1" ht="21.75">
      <c r="A98" s="29" t="s">
        <v>76</v>
      </c>
      <c r="B98" s="340">
        <v>1</v>
      </c>
      <c r="C98" s="340">
        <v>1</v>
      </c>
      <c r="D98" s="335" t="s">
        <v>1167</v>
      </c>
      <c r="E98" s="342" t="s">
        <v>8</v>
      </c>
      <c r="F98" s="333">
        <v>25000000</v>
      </c>
      <c r="G98" s="333">
        <v>25000000</v>
      </c>
      <c r="H98" s="353">
        <v>25000000</v>
      </c>
      <c r="I98" s="353">
        <f t="shared" ref="I98" si="11">F98+G98+H98</f>
        <v>75000000</v>
      </c>
    </row>
    <row r="99" spans="1:14" s="1" customFormat="1" ht="21.75">
      <c r="A99" s="30" t="s">
        <v>275</v>
      </c>
      <c r="B99" s="340"/>
      <c r="C99" s="340"/>
      <c r="D99" s="335"/>
      <c r="E99" s="342"/>
      <c r="F99" s="333"/>
      <c r="G99" s="333"/>
      <c r="H99" s="353"/>
      <c r="I99" s="353"/>
    </row>
    <row r="100" spans="1:14" s="3" customFormat="1" ht="21.75">
      <c r="A100" s="76" t="s">
        <v>77</v>
      </c>
      <c r="B100" s="340">
        <v>1</v>
      </c>
      <c r="C100" s="340">
        <v>1</v>
      </c>
      <c r="D100" s="335" t="s">
        <v>1167</v>
      </c>
      <c r="E100" s="343" t="s">
        <v>8</v>
      </c>
      <c r="F100" s="344">
        <v>30000000</v>
      </c>
      <c r="G100" s="344">
        <v>30000000</v>
      </c>
      <c r="H100" s="357">
        <v>30000000</v>
      </c>
      <c r="I100" s="353">
        <f t="shared" ref="I100" si="12">F100+G100+H100</f>
        <v>90000000</v>
      </c>
    </row>
    <row r="101" spans="1:14" s="3" customFormat="1" ht="21.75">
      <c r="A101" s="83" t="s">
        <v>277</v>
      </c>
      <c r="B101" s="340"/>
      <c r="C101" s="340"/>
      <c r="D101" s="335"/>
      <c r="E101" s="343"/>
      <c r="F101" s="344"/>
      <c r="G101" s="344"/>
      <c r="H101" s="357"/>
      <c r="I101" s="353"/>
    </row>
    <row r="102" spans="1:14" s="3" customFormat="1" ht="21.75">
      <c r="A102" s="76" t="s">
        <v>78</v>
      </c>
      <c r="B102" s="340">
        <v>1</v>
      </c>
      <c r="C102" s="340">
        <v>1</v>
      </c>
      <c r="D102" s="335" t="s">
        <v>1167</v>
      </c>
      <c r="E102" s="343" t="s">
        <v>8</v>
      </c>
      <c r="F102" s="344">
        <v>5000000</v>
      </c>
      <c r="G102" s="344">
        <v>5000000</v>
      </c>
      <c r="H102" s="357">
        <v>5000000</v>
      </c>
      <c r="I102" s="353">
        <f t="shared" ref="I102" si="13">F102+G102+H102</f>
        <v>15000000</v>
      </c>
    </row>
    <row r="103" spans="1:14" s="3" customFormat="1" ht="43.5">
      <c r="A103" s="67" t="s">
        <v>345</v>
      </c>
      <c r="B103" s="340"/>
      <c r="C103" s="340"/>
      <c r="D103" s="335"/>
      <c r="E103" s="343"/>
      <c r="F103" s="344"/>
      <c r="G103" s="344"/>
      <c r="H103" s="357"/>
      <c r="I103" s="353"/>
    </row>
    <row r="104" spans="1:14" s="1" customFormat="1" ht="21.75">
      <c r="A104" s="29" t="s">
        <v>79</v>
      </c>
      <c r="B104" s="340">
        <v>1</v>
      </c>
      <c r="C104" s="340">
        <v>1</v>
      </c>
      <c r="D104" s="335" t="s">
        <v>1167</v>
      </c>
      <c r="E104" s="342" t="s">
        <v>8</v>
      </c>
      <c r="F104" s="333">
        <v>30000000</v>
      </c>
      <c r="G104" s="333">
        <v>30000000</v>
      </c>
      <c r="H104" s="353">
        <v>30000000</v>
      </c>
      <c r="I104" s="353">
        <f t="shared" ref="I104" si="14">F104+G104+H104</f>
        <v>90000000</v>
      </c>
    </row>
    <row r="105" spans="1:14" s="1" customFormat="1" ht="65.25">
      <c r="A105" s="30" t="s">
        <v>280</v>
      </c>
      <c r="B105" s="340"/>
      <c r="C105" s="340"/>
      <c r="D105" s="335"/>
      <c r="E105" s="342"/>
      <c r="F105" s="333"/>
      <c r="G105" s="333"/>
      <c r="H105" s="353"/>
      <c r="I105" s="353"/>
    </row>
    <row r="106" spans="1:14" s="2" customFormat="1" ht="21.75">
      <c r="A106" s="44" t="s">
        <v>80</v>
      </c>
      <c r="B106" s="337">
        <v>1</v>
      </c>
      <c r="C106" s="337">
        <v>1</v>
      </c>
      <c r="D106" s="335" t="s">
        <v>1167</v>
      </c>
      <c r="E106" s="355" t="s">
        <v>8</v>
      </c>
      <c r="F106" s="354">
        <v>15000000</v>
      </c>
      <c r="G106" s="354">
        <v>15000000</v>
      </c>
      <c r="H106" s="356">
        <v>15000000</v>
      </c>
      <c r="I106" s="353">
        <f t="shared" ref="I106" si="15">F106+G106+H106</f>
        <v>45000000</v>
      </c>
    </row>
    <row r="107" spans="1:14" s="2" customFormat="1" ht="65.25">
      <c r="A107" s="45" t="s">
        <v>282</v>
      </c>
      <c r="B107" s="337"/>
      <c r="C107" s="337"/>
      <c r="D107" s="335"/>
      <c r="E107" s="355"/>
      <c r="F107" s="354"/>
      <c r="G107" s="354"/>
      <c r="H107" s="356"/>
      <c r="I107" s="353"/>
    </row>
    <row r="108" spans="1:14" s="2" customFormat="1" ht="21.75">
      <c r="A108" s="48" t="s">
        <v>81</v>
      </c>
      <c r="B108" s="289">
        <v>1</v>
      </c>
      <c r="C108" s="289">
        <v>1</v>
      </c>
      <c r="D108" s="289" t="s">
        <v>285</v>
      </c>
      <c r="E108" s="364" t="s">
        <v>8</v>
      </c>
      <c r="F108" s="287">
        <v>8000000</v>
      </c>
      <c r="G108" s="287">
        <v>8000000</v>
      </c>
      <c r="H108" s="287">
        <v>8000000</v>
      </c>
      <c r="I108" s="353">
        <f t="shared" ref="I108" si="16">F108+G108+H108</f>
        <v>24000000</v>
      </c>
    </row>
    <row r="109" spans="1:14" s="2" customFormat="1" ht="21.75">
      <c r="A109" s="45" t="s">
        <v>286</v>
      </c>
      <c r="B109" s="290"/>
      <c r="C109" s="290"/>
      <c r="D109" s="290"/>
      <c r="E109" s="365"/>
      <c r="F109" s="288"/>
      <c r="G109" s="288"/>
      <c r="H109" s="288"/>
      <c r="I109" s="353"/>
    </row>
    <row r="110" spans="1:14" s="2" customFormat="1" ht="21.75">
      <c r="A110" s="48" t="s">
        <v>82</v>
      </c>
      <c r="B110" s="289">
        <v>1</v>
      </c>
      <c r="C110" s="289">
        <v>1</v>
      </c>
      <c r="D110" s="289" t="s">
        <v>285</v>
      </c>
      <c r="E110" s="364" t="s">
        <v>8</v>
      </c>
      <c r="F110" s="287">
        <v>5000000</v>
      </c>
      <c r="G110" s="287">
        <v>5000000</v>
      </c>
      <c r="H110" s="287">
        <v>5000000</v>
      </c>
      <c r="I110" s="353">
        <f t="shared" ref="I110" si="17">F110+G110+H110</f>
        <v>15000000</v>
      </c>
    </row>
    <row r="111" spans="1:14" s="2" customFormat="1" ht="21.75">
      <c r="A111" s="45" t="s">
        <v>288</v>
      </c>
      <c r="B111" s="290"/>
      <c r="C111" s="290"/>
      <c r="D111" s="290"/>
      <c r="E111" s="365"/>
      <c r="F111" s="288"/>
      <c r="G111" s="288"/>
      <c r="H111" s="288"/>
      <c r="I111" s="353"/>
    </row>
    <row r="112" spans="1:14" s="2" customFormat="1" ht="21.75">
      <c r="A112" s="31" t="s">
        <v>83</v>
      </c>
      <c r="B112" s="337">
        <v>1</v>
      </c>
      <c r="C112" s="337">
        <v>1</v>
      </c>
      <c r="D112" s="338" t="s">
        <v>9</v>
      </c>
      <c r="E112" s="338" t="s">
        <v>8</v>
      </c>
      <c r="F112" s="354">
        <v>1000000</v>
      </c>
      <c r="G112" s="354">
        <v>1000000</v>
      </c>
      <c r="H112" s="354">
        <v>1000000</v>
      </c>
      <c r="I112" s="353">
        <f t="shared" ref="I112" si="18">F112+G112+H112</f>
        <v>3000000</v>
      </c>
      <c r="N112" s="5"/>
    </row>
    <row r="113" spans="1:9" s="2" customFormat="1" ht="65.25">
      <c r="A113" s="13" t="s">
        <v>289</v>
      </c>
      <c r="B113" s="337"/>
      <c r="C113" s="337"/>
      <c r="D113" s="338"/>
      <c r="E113" s="338"/>
      <c r="F113" s="354"/>
      <c r="G113" s="354"/>
      <c r="H113" s="354"/>
      <c r="I113" s="353"/>
    </row>
    <row r="114" spans="1:9" s="1" customFormat="1" ht="21.75">
      <c r="A114" s="29" t="s">
        <v>84</v>
      </c>
      <c r="B114" s="340">
        <v>1</v>
      </c>
      <c r="C114" s="340">
        <v>1</v>
      </c>
      <c r="D114" s="336" t="s">
        <v>9</v>
      </c>
      <c r="E114" s="342" t="s">
        <v>8</v>
      </c>
      <c r="F114" s="333">
        <v>6300000</v>
      </c>
      <c r="G114" s="333">
        <v>6300000</v>
      </c>
      <c r="H114" s="353">
        <v>6300000</v>
      </c>
      <c r="I114" s="353">
        <f t="shared" ref="I114" si="19">F114+G114+H114</f>
        <v>18900000</v>
      </c>
    </row>
    <row r="115" spans="1:9" s="1" customFormat="1" ht="21.75">
      <c r="A115" s="30" t="s">
        <v>290</v>
      </c>
      <c r="B115" s="340"/>
      <c r="C115" s="340"/>
      <c r="D115" s="336"/>
      <c r="E115" s="342"/>
      <c r="F115" s="333"/>
      <c r="G115" s="333"/>
      <c r="H115" s="353"/>
      <c r="I115" s="353"/>
    </row>
    <row r="116" spans="1:9" s="1" customFormat="1" ht="21.75">
      <c r="A116" s="29" t="s">
        <v>85</v>
      </c>
      <c r="B116" s="340">
        <v>1</v>
      </c>
      <c r="C116" s="340">
        <v>1</v>
      </c>
      <c r="D116" s="367" t="s">
        <v>18</v>
      </c>
      <c r="E116" s="342" t="s">
        <v>8</v>
      </c>
      <c r="F116" s="333">
        <v>30000000</v>
      </c>
      <c r="G116" s="333">
        <v>30000000</v>
      </c>
      <c r="H116" s="353">
        <v>30000000</v>
      </c>
      <c r="I116" s="353">
        <f t="shared" ref="I116" si="20">F116+G116+H116</f>
        <v>90000000</v>
      </c>
    </row>
    <row r="117" spans="1:9" s="1" customFormat="1" ht="65.25">
      <c r="A117" s="30" t="s">
        <v>291</v>
      </c>
      <c r="B117" s="340"/>
      <c r="C117" s="340"/>
      <c r="D117" s="368"/>
      <c r="E117" s="342"/>
      <c r="F117" s="333"/>
      <c r="G117" s="333"/>
      <c r="H117" s="353"/>
      <c r="I117" s="353"/>
    </row>
    <row r="118" spans="1:9" s="2" customFormat="1" ht="21.75">
      <c r="A118" s="44" t="s">
        <v>86</v>
      </c>
      <c r="B118" s="337">
        <v>1</v>
      </c>
      <c r="C118" s="337">
        <v>1</v>
      </c>
      <c r="D118" s="338" t="s">
        <v>16</v>
      </c>
      <c r="E118" s="338" t="s">
        <v>8</v>
      </c>
      <c r="F118" s="354">
        <v>10000000</v>
      </c>
      <c r="G118" s="338">
        <v>0</v>
      </c>
      <c r="H118" s="338">
        <v>0</v>
      </c>
      <c r="I118" s="353">
        <f t="shared" ref="I118" si="21">F118+G118+H118</f>
        <v>10000000</v>
      </c>
    </row>
    <row r="119" spans="1:9" s="2" customFormat="1" ht="65.25">
      <c r="A119" s="66" t="s">
        <v>292</v>
      </c>
      <c r="B119" s="337"/>
      <c r="C119" s="337"/>
      <c r="D119" s="338"/>
      <c r="E119" s="338"/>
      <c r="F119" s="354"/>
      <c r="G119" s="338"/>
      <c r="H119" s="338"/>
      <c r="I119" s="353"/>
    </row>
    <row r="120" spans="1:9" s="1" customFormat="1" ht="21.75">
      <c r="A120" s="40" t="s">
        <v>30</v>
      </c>
      <c r="B120" s="272" t="s">
        <v>621</v>
      </c>
      <c r="C120" s="273"/>
      <c r="D120" s="274"/>
      <c r="E120" s="15"/>
      <c r="F120" s="16">
        <f>SUM(F121)</f>
        <v>10000000</v>
      </c>
      <c r="G120" s="16"/>
      <c r="H120" s="15"/>
      <c r="I120" s="16">
        <f>SUM(I121)</f>
        <v>10000000</v>
      </c>
    </row>
    <row r="121" spans="1:9" s="2" customFormat="1" ht="21.75">
      <c r="A121" s="31" t="s">
        <v>34</v>
      </c>
      <c r="B121" s="338">
        <v>1</v>
      </c>
      <c r="C121" s="338">
        <v>1</v>
      </c>
      <c r="D121" s="338" t="s">
        <v>333</v>
      </c>
      <c r="E121" s="355" t="s">
        <v>8</v>
      </c>
      <c r="F121" s="354">
        <v>10000000</v>
      </c>
      <c r="G121" s="337" t="s">
        <v>8</v>
      </c>
      <c r="H121" s="337" t="s">
        <v>8</v>
      </c>
      <c r="I121" s="354">
        <v>10000000</v>
      </c>
    </row>
    <row r="122" spans="1:9" s="2" customFormat="1" ht="43.5">
      <c r="A122" s="13" t="s">
        <v>344</v>
      </c>
      <c r="B122" s="338"/>
      <c r="C122" s="338"/>
      <c r="D122" s="338"/>
      <c r="E122" s="355"/>
      <c r="F122" s="354"/>
      <c r="G122" s="337"/>
      <c r="H122" s="337"/>
      <c r="I122" s="354"/>
    </row>
    <row r="123" spans="1:9" s="1" customFormat="1" ht="43.5">
      <c r="A123" s="26" t="s">
        <v>1172</v>
      </c>
      <c r="B123" s="277" t="s">
        <v>621</v>
      </c>
      <c r="C123" s="278"/>
      <c r="D123" s="279"/>
      <c r="E123" s="9"/>
      <c r="F123" s="74">
        <f>SUM(F124,F139)</f>
        <v>36600000</v>
      </c>
      <c r="G123" s="74">
        <f>SUM(G124,G139)</f>
        <v>29040000</v>
      </c>
      <c r="H123" s="74">
        <f>SUM(H124,H139)</f>
        <v>11840000</v>
      </c>
      <c r="I123" s="74">
        <f>SUM(I124,I139)</f>
        <v>77480000</v>
      </c>
    </row>
    <row r="124" spans="1:9" s="1" customFormat="1" ht="21.75">
      <c r="A124" s="40" t="s">
        <v>6</v>
      </c>
      <c r="B124" s="281" t="s">
        <v>621</v>
      </c>
      <c r="C124" s="281"/>
      <c r="D124" s="282"/>
      <c r="E124" s="11"/>
      <c r="F124" s="75">
        <f>SUM(F125)</f>
        <v>11600000</v>
      </c>
      <c r="G124" s="75">
        <f>SUM(G125)</f>
        <v>29040000</v>
      </c>
      <c r="H124" s="75">
        <f>SUM(H125)</f>
        <v>11840000</v>
      </c>
      <c r="I124" s="75">
        <f>SUM(I125)</f>
        <v>52480000</v>
      </c>
    </row>
    <row r="125" spans="1:9" s="1" customFormat="1" ht="21.75">
      <c r="A125" s="32" t="s">
        <v>22</v>
      </c>
      <c r="B125" s="339"/>
      <c r="C125" s="339"/>
      <c r="D125" s="363"/>
      <c r="E125" s="339" t="s">
        <v>8</v>
      </c>
      <c r="F125" s="360">
        <f>SUM(F127:F138)</f>
        <v>11600000</v>
      </c>
      <c r="G125" s="360">
        <f>SUM(G127:G138)</f>
        <v>29040000</v>
      </c>
      <c r="H125" s="360">
        <f>SUM(H127:H138)</f>
        <v>11840000</v>
      </c>
      <c r="I125" s="360">
        <f>SUM(I127:I138)</f>
        <v>52480000</v>
      </c>
    </row>
    <row r="126" spans="1:9" s="1" customFormat="1" ht="43.5">
      <c r="A126" s="33" t="s">
        <v>309</v>
      </c>
      <c r="B126" s="339"/>
      <c r="C126" s="339"/>
      <c r="D126" s="363"/>
      <c r="E126" s="339"/>
      <c r="F126" s="360"/>
      <c r="G126" s="360"/>
      <c r="H126" s="360"/>
      <c r="I126" s="360"/>
    </row>
    <row r="127" spans="1:9" s="1" customFormat="1" ht="21.75">
      <c r="A127" s="84" t="s">
        <v>242</v>
      </c>
      <c r="B127" s="335">
        <v>1</v>
      </c>
      <c r="C127" s="335">
        <v>4</v>
      </c>
      <c r="D127" s="335" t="s">
        <v>305</v>
      </c>
      <c r="E127" s="342" t="s">
        <v>8</v>
      </c>
      <c r="F127" s="342">
        <v>0</v>
      </c>
      <c r="G127" s="353">
        <v>11240000</v>
      </c>
      <c r="H127" s="353">
        <v>11240000</v>
      </c>
      <c r="I127" s="353">
        <f>F127+G127+H127</f>
        <v>22480000</v>
      </c>
    </row>
    <row r="128" spans="1:9" s="1" customFormat="1" ht="87">
      <c r="A128" s="30" t="s">
        <v>307</v>
      </c>
      <c r="B128" s="335"/>
      <c r="C128" s="335"/>
      <c r="D128" s="335"/>
      <c r="E128" s="342"/>
      <c r="F128" s="342"/>
      <c r="G128" s="353"/>
      <c r="H128" s="353"/>
      <c r="I128" s="353"/>
    </row>
    <row r="129" spans="1:9" s="3" customFormat="1" ht="21.75">
      <c r="A129" s="29" t="s">
        <v>240</v>
      </c>
      <c r="B129" s="335">
        <v>1</v>
      </c>
      <c r="C129" s="336">
        <v>4</v>
      </c>
      <c r="D129" s="336" t="s">
        <v>18</v>
      </c>
      <c r="E129" s="343" t="s">
        <v>8</v>
      </c>
      <c r="F129" s="343">
        <v>0</v>
      </c>
      <c r="G129" s="344">
        <v>15000000</v>
      </c>
      <c r="H129" s="343">
        <v>0</v>
      </c>
      <c r="I129" s="353">
        <f t="shared" ref="I129" si="22">F129+G129+H129</f>
        <v>15000000</v>
      </c>
    </row>
    <row r="130" spans="1:9" s="2" customFormat="1" ht="65.25">
      <c r="A130" s="45" t="s">
        <v>303</v>
      </c>
      <c r="B130" s="335"/>
      <c r="C130" s="336"/>
      <c r="D130" s="336"/>
      <c r="E130" s="343"/>
      <c r="F130" s="343"/>
      <c r="G130" s="344"/>
      <c r="H130" s="343"/>
      <c r="I130" s="353"/>
    </row>
    <row r="131" spans="1:9" s="1" customFormat="1" ht="21.75">
      <c r="A131" s="29" t="s">
        <v>52</v>
      </c>
      <c r="B131" s="336">
        <v>1</v>
      </c>
      <c r="C131" s="335">
        <v>4</v>
      </c>
      <c r="D131" s="301" t="s">
        <v>9</v>
      </c>
      <c r="E131" s="343" t="s">
        <v>8</v>
      </c>
      <c r="F131" s="333">
        <v>3000000</v>
      </c>
      <c r="G131" s="342">
        <v>0</v>
      </c>
      <c r="H131" s="342">
        <v>0</v>
      </c>
      <c r="I131" s="353">
        <f t="shared" ref="I131" si="23">F131+G131+H131</f>
        <v>3000000</v>
      </c>
    </row>
    <row r="132" spans="1:9" s="1" customFormat="1" ht="65.25">
      <c r="A132" s="30" t="s">
        <v>301</v>
      </c>
      <c r="B132" s="336"/>
      <c r="C132" s="335"/>
      <c r="D132" s="302"/>
      <c r="E132" s="343"/>
      <c r="F132" s="333"/>
      <c r="G132" s="342"/>
      <c r="H132" s="342"/>
      <c r="I132" s="353"/>
    </row>
    <row r="133" spans="1:9" s="1" customFormat="1" ht="21.75">
      <c r="A133" s="29" t="s">
        <v>73</v>
      </c>
      <c r="B133" s="335">
        <v>1</v>
      </c>
      <c r="C133" s="335">
        <v>4</v>
      </c>
      <c r="D133" s="335" t="s">
        <v>232</v>
      </c>
      <c r="E133" s="342" t="s">
        <v>8</v>
      </c>
      <c r="F133" s="333">
        <v>900000</v>
      </c>
      <c r="G133" s="334">
        <v>0</v>
      </c>
      <c r="H133" s="335">
        <v>0</v>
      </c>
      <c r="I133" s="353">
        <f t="shared" ref="I133" si="24">F133+G133+H133</f>
        <v>900000</v>
      </c>
    </row>
    <row r="134" spans="1:9" s="1" customFormat="1" ht="65.25">
      <c r="A134" s="30" t="s">
        <v>299</v>
      </c>
      <c r="B134" s="335"/>
      <c r="C134" s="335"/>
      <c r="D134" s="335"/>
      <c r="E134" s="342"/>
      <c r="F134" s="333"/>
      <c r="G134" s="334"/>
      <c r="H134" s="335"/>
      <c r="I134" s="353"/>
    </row>
    <row r="135" spans="1:9" s="3" customFormat="1" ht="21.75">
      <c r="A135" s="76" t="s">
        <v>74</v>
      </c>
      <c r="B135" s="336">
        <v>1</v>
      </c>
      <c r="C135" s="336">
        <v>4</v>
      </c>
      <c r="D135" s="336" t="s">
        <v>297</v>
      </c>
      <c r="E135" s="336" t="s">
        <v>8</v>
      </c>
      <c r="F135" s="344">
        <v>7100000</v>
      </c>
      <c r="G135" s="344">
        <v>2200000</v>
      </c>
      <c r="H135" s="336">
        <v>0</v>
      </c>
      <c r="I135" s="353">
        <f t="shared" ref="I135" si="25">F135+G135+H135</f>
        <v>9300000</v>
      </c>
    </row>
    <row r="136" spans="1:9" s="3" customFormat="1" ht="21.75">
      <c r="A136" s="67" t="s">
        <v>296</v>
      </c>
      <c r="B136" s="336"/>
      <c r="C136" s="336"/>
      <c r="D136" s="336"/>
      <c r="E136" s="336"/>
      <c r="F136" s="344"/>
      <c r="G136" s="344"/>
      <c r="H136" s="336"/>
      <c r="I136" s="353"/>
    </row>
    <row r="137" spans="1:9" s="3" customFormat="1" ht="21.75">
      <c r="A137" s="85" t="s">
        <v>75</v>
      </c>
      <c r="B137" s="336">
        <v>1</v>
      </c>
      <c r="C137" s="336">
        <v>1</v>
      </c>
      <c r="D137" s="336" t="s">
        <v>14</v>
      </c>
      <c r="E137" s="336" t="s">
        <v>8</v>
      </c>
      <c r="F137" s="344">
        <v>600000</v>
      </c>
      <c r="G137" s="344">
        <v>600000</v>
      </c>
      <c r="H137" s="344">
        <v>600000</v>
      </c>
      <c r="I137" s="353">
        <f t="shared" ref="I137" si="26">F137+G137+H137</f>
        <v>1800000</v>
      </c>
    </row>
    <row r="138" spans="1:9" s="3" customFormat="1" ht="21.75">
      <c r="A138" s="67" t="s">
        <v>294</v>
      </c>
      <c r="B138" s="336"/>
      <c r="C138" s="336"/>
      <c r="D138" s="336"/>
      <c r="E138" s="336"/>
      <c r="F138" s="344"/>
      <c r="G138" s="344"/>
      <c r="H138" s="344"/>
      <c r="I138" s="353"/>
    </row>
    <row r="139" spans="1:9" s="1" customFormat="1" ht="21.75">
      <c r="A139" s="40" t="s">
        <v>30</v>
      </c>
      <c r="B139" s="272" t="s">
        <v>621</v>
      </c>
      <c r="C139" s="273"/>
      <c r="D139" s="274"/>
      <c r="E139" s="15" t="s">
        <v>8</v>
      </c>
      <c r="F139" s="16">
        <f>SUM(F140)</f>
        <v>25000000</v>
      </c>
      <c r="G139" s="16"/>
      <c r="H139" s="15"/>
      <c r="I139" s="16">
        <f>SUM(I140)</f>
        <v>25000000</v>
      </c>
    </row>
    <row r="140" spans="1:9" s="1" customFormat="1" ht="21.75">
      <c r="A140" s="29" t="s">
        <v>22</v>
      </c>
      <c r="B140" s="335">
        <v>1</v>
      </c>
      <c r="C140" s="335">
        <v>4</v>
      </c>
      <c r="D140" s="335" t="s">
        <v>333</v>
      </c>
      <c r="E140" s="342" t="s">
        <v>8</v>
      </c>
      <c r="F140" s="333">
        <v>25000000</v>
      </c>
      <c r="G140" s="342" t="s">
        <v>8</v>
      </c>
      <c r="H140" s="342" t="s">
        <v>8</v>
      </c>
      <c r="I140" s="353">
        <v>25000000</v>
      </c>
    </row>
    <row r="141" spans="1:9" s="1" customFormat="1" ht="43.5">
      <c r="A141" s="30" t="s">
        <v>336</v>
      </c>
      <c r="B141" s="335"/>
      <c r="C141" s="335"/>
      <c r="D141" s="335"/>
      <c r="E141" s="342"/>
      <c r="F141" s="333"/>
      <c r="G141" s="342"/>
      <c r="H141" s="342"/>
      <c r="I141" s="353"/>
    </row>
    <row r="142" spans="1:9" s="1" customFormat="1" ht="43.5">
      <c r="A142" s="26" t="s">
        <v>1173</v>
      </c>
      <c r="B142" s="277" t="s">
        <v>621</v>
      </c>
      <c r="C142" s="278"/>
      <c r="D142" s="279"/>
      <c r="E142" s="9" t="s">
        <v>8</v>
      </c>
      <c r="F142" s="74">
        <f>SUM(F143,F168,F173)</f>
        <v>838694000</v>
      </c>
      <c r="G142" s="74">
        <f>SUM(G143,G168,G173)</f>
        <v>42000000</v>
      </c>
      <c r="H142" s="74">
        <f>SUM(H143,H168,H173)</f>
        <v>2800000</v>
      </c>
      <c r="I142" s="74">
        <f>SUM(I143,I168,I173)</f>
        <v>883494000</v>
      </c>
    </row>
    <row r="143" spans="1:9" s="1" customFormat="1" ht="21.75">
      <c r="A143" s="40" t="s">
        <v>6</v>
      </c>
      <c r="B143" s="281" t="s">
        <v>621</v>
      </c>
      <c r="C143" s="281"/>
      <c r="D143" s="282"/>
      <c r="E143" s="11" t="s">
        <v>8</v>
      </c>
      <c r="F143" s="75">
        <f>SUM(F144)</f>
        <v>138210000</v>
      </c>
      <c r="G143" s="75">
        <f>SUM(G144)</f>
        <v>42000000</v>
      </c>
      <c r="H143" s="75">
        <f>SUM(H144)</f>
        <v>2800000</v>
      </c>
      <c r="I143" s="75">
        <f>SUM(I144)</f>
        <v>183010000</v>
      </c>
    </row>
    <row r="144" spans="1:9" s="1" customFormat="1" ht="21.75">
      <c r="A144" s="32" t="s">
        <v>22</v>
      </c>
      <c r="B144" s="339"/>
      <c r="C144" s="339"/>
      <c r="D144" s="339"/>
      <c r="E144" s="339" t="s">
        <v>8</v>
      </c>
      <c r="F144" s="360">
        <f>SUM(F146:F167)</f>
        <v>138210000</v>
      </c>
      <c r="G144" s="360">
        <f>SUM(G146:G167)</f>
        <v>42000000</v>
      </c>
      <c r="H144" s="360">
        <f>SUM(H146:H167)</f>
        <v>2800000</v>
      </c>
      <c r="I144" s="360">
        <f>SUM(I146:I167)</f>
        <v>183010000</v>
      </c>
    </row>
    <row r="145" spans="1:9" s="1" customFormat="1" ht="65.25">
      <c r="A145" s="33" t="s">
        <v>260</v>
      </c>
      <c r="B145" s="339"/>
      <c r="C145" s="339"/>
      <c r="D145" s="339"/>
      <c r="E145" s="339"/>
      <c r="F145" s="360"/>
      <c r="G145" s="360"/>
      <c r="H145" s="360"/>
      <c r="I145" s="360"/>
    </row>
    <row r="146" spans="1:9" s="2" customFormat="1" ht="21.75">
      <c r="A146" s="31" t="s">
        <v>242</v>
      </c>
      <c r="B146" s="338">
        <v>1</v>
      </c>
      <c r="C146" s="337">
        <v>2</v>
      </c>
      <c r="D146" s="338" t="s">
        <v>18</v>
      </c>
      <c r="E146" s="338" t="s">
        <v>8</v>
      </c>
      <c r="F146" s="354">
        <v>6500000</v>
      </c>
      <c r="G146" s="355" t="s">
        <v>8</v>
      </c>
      <c r="H146" s="355" t="s">
        <v>8</v>
      </c>
      <c r="I146" s="356">
        <v>6500000</v>
      </c>
    </row>
    <row r="147" spans="1:9" s="2" customFormat="1" ht="65.25">
      <c r="A147" s="45" t="s">
        <v>236</v>
      </c>
      <c r="B147" s="338"/>
      <c r="C147" s="337"/>
      <c r="D147" s="338"/>
      <c r="E147" s="338"/>
      <c r="F147" s="354"/>
      <c r="G147" s="355"/>
      <c r="H147" s="355"/>
      <c r="I147" s="356"/>
    </row>
    <row r="148" spans="1:9" s="1" customFormat="1" ht="21.75">
      <c r="A148" s="29" t="s">
        <v>240</v>
      </c>
      <c r="B148" s="335">
        <v>1</v>
      </c>
      <c r="C148" s="335">
        <v>2</v>
      </c>
      <c r="D148" s="335" t="s">
        <v>18</v>
      </c>
      <c r="E148" s="342" t="s">
        <v>8</v>
      </c>
      <c r="F148" s="333" t="s">
        <v>8</v>
      </c>
      <c r="G148" s="333">
        <v>11000000</v>
      </c>
      <c r="H148" s="342" t="s">
        <v>8</v>
      </c>
      <c r="I148" s="353">
        <v>11000000</v>
      </c>
    </row>
    <row r="149" spans="1:9" s="1" customFormat="1" ht="87">
      <c r="A149" s="30" t="s">
        <v>258</v>
      </c>
      <c r="B149" s="335"/>
      <c r="C149" s="335"/>
      <c r="D149" s="335"/>
      <c r="E149" s="342"/>
      <c r="F149" s="333"/>
      <c r="G149" s="333"/>
      <c r="H149" s="342"/>
      <c r="I149" s="353"/>
    </row>
    <row r="150" spans="1:9" s="1" customFormat="1" ht="21.75">
      <c r="A150" s="43" t="s">
        <v>52</v>
      </c>
      <c r="B150" s="334">
        <v>1</v>
      </c>
      <c r="C150" s="334">
        <v>1</v>
      </c>
      <c r="D150" s="334" t="s">
        <v>18</v>
      </c>
      <c r="E150" s="342" t="s">
        <v>8</v>
      </c>
      <c r="F150" s="333" t="s">
        <v>8</v>
      </c>
      <c r="G150" s="333">
        <v>1900000</v>
      </c>
      <c r="H150" s="335" t="s">
        <v>8</v>
      </c>
      <c r="I150" s="333">
        <v>1900000</v>
      </c>
    </row>
    <row r="151" spans="1:9" s="1" customFormat="1" ht="43.5">
      <c r="A151" s="30" t="s">
        <v>256</v>
      </c>
      <c r="B151" s="334"/>
      <c r="C151" s="334"/>
      <c r="D151" s="334"/>
      <c r="E151" s="342"/>
      <c r="F151" s="333"/>
      <c r="G151" s="333"/>
      <c r="H151" s="335"/>
      <c r="I151" s="333"/>
    </row>
    <row r="152" spans="1:9" s="1" customFormat="1" ht="21.75">
      <c r="A152" s="29" t="s">
        <v>73</v>
      </c>
      <c r="B152" s="335">
        <v>1</v>
      </c>
      <c r="C152" s="335">
        <v>1</v>
      </c>
      <c r="D152" s="335" t="s">
        <v>18</v>
      </c>
      <c r="E152" s="342" t="s">
        <v>8</v>
      </c>
      <c r="F152" s="353" t="s">
        <v>8</v>
      </c>
      <c r="G152" s="335" t="s">
        <v>8</v>
      </c>
      <c r="H152" s="353">
        <v>2800000</v>
      </c>
      <c r="I152" s="353">
        <v>2800000</v>
      </c>
    </row>
    <row r="153" spans="1:9" s="1" customFormat="1" ht="43.5">
      <c r="A153" s="30" t="s">
        <v>254</v>
      </c>
      <c r="B153" s="335"/>
      <c r="C153" s="335"/>
      <c r="D153" s="335"/>
      <c r="E153" s="342"/>
      <c r="F153" s="353"/>
      <c r="G153" s="335"/>
      <c r="H153" s="353"/>
      <c r="I153" s="353"/>
    </row>
    <row r="154" spans="1:9" s="1" customFormat="1" ht="21.75">
      <c r="A154" s="29" t="s">
        <v>74</v>
      </c>
      <c r="B154" s="334">
        <v>1</v>
      </c>
      <c r="C154" s="334">
        <v>2</v>
      </c>
      <c r="D154" s="334" t="s">
        <v>9</v>
      </c>
      <c r="E154" s="342" t="s">
        <v>8</v>
      </c>
      <c r="F154" s="333">
        <v>50000000</v>
      </c>
      <c r="G154" s="335" t="s">
        <v>8</v>
      </c>
      <c r="H154" s="335" t="s">
        <v>8</v>
      </c>
      <c r="I154" s="333">
        <v>50000000</v>
      </c>
    </row>
    <row r="155" spans="1:9" s="1" customFormat="1" ht="43.5">
      <c r="A155" s="30" t="s">
        <v>253</v>
      </c>
      <c r="B155" s="334"/>
      <c r="C155" s="334"/>
      <c r="D155" s="334"/>
      <c r="E155" s="342"/>
      <c r="F155" s="333"/>
      <c r="G155" s="335"/>
      <c r="H155" s="335"/>
      <c r="I155" s="333"/>
    </row>
    <row r="156" spans="1:9" s="1" customFormat="1" ht="21.75">
      <c r="A156" s="29" t="s">
        <v>75</v>
      </c>
      <c r="B156" s="336">
        <v>1</v>
      </c>
      <c r="C156" s="334">
        <v>2</v>
      </c>
      <c r="D156" s="335" t="s">
        <v>9</v>
      </c>
      <c r="E156" s="342" t="s">
        <v>8</v>
      </c>
      <c r="F156" s="333">
        <v>6710000</v>
      </c>
      <c r="G156" s="342" t="s">
        <v>8</v>
      </c>
      <c r="H156" s="342" t="s">
        <v>8</v>
      </c>
      <c r="I156" s="353">
        <v>6710000</v>
      </c>
    </row>
    <row r="157" spans="1:9" s="1" customFormat="1" ht="21.75">
      <c r="A157" s="30" t="s">
        <v>252</v>
      </c>
      <c r="B157" s="336"/>
      <c r="C157" s="334"/>
      <c r="D157" s="335"/>
      <c r="E157" s="342"/>
      <c r="F157" s="333"/>
      <c r="G157" s="342"/>
      <c r="H157" s="342"/>
      <c r="I157" s="353"/>
    </row>
    <row r="158" spans="1:9" s="1" customFormat="1" ht="21.75">
      <c r="A158" s="29" t="s">
        <v>76</v>
      </c>
      <c r="B158" s="335">
        <v>1</v>
      </c>
      <c r="C158" s="335">
        <v>2</v>
      </c>
      <c r="D158" s="335" t="s">
        <v>9</v>
      </c>
      <c r="E158" s="342" t="s">
        <v>8</v>
      </c>
      <c r="F158" s="333" t="s">
        <v>8</v>
      </c>
      <c r="G158" s="333">
        <v>25000000</v>
      </c>
      <c r="H158" s="335" t="s">
        <v>8</v>
      </c>
      <c r="I158" s="353">
        <v>25000000</v>
      </c>
    </row>
    <row r="159" spans="1:9" s="1" customFormat="1" ht="87">
      <c r="A159" s="65" t="s">
        <v>1174</v>
      </c>
      <c r="B159" s="335"/>
      <c r="C159" s="335"/>
      <c r="D159" s="335"/>
      <c r="E159" s="342"/>
      <c r="F159" s="333"/>
      <c r="G159" s="333"/>
      <c r="H159" s="335"/>
      <c r="I159" s="353"/>
    </row>
    <row r="160" spans="1:9" s="1" customFormat="1" ht="21.75">
      <c r="A160" s="29" t="s">
        <v>77</v>
      </c>
      <c r="B160" s="335">
        <v>1</v>
      </c>
      <c r="C160" s="335">
        <v>2</v>
      </c>
      <c r="D160" s="335" t="s">
        <v>9</v>
      </c>
      <c r="E160" s="342" t="s">
        <v>8</v>
      </c>
      <c r="F160" s="333">
        <v>45000000</v>
      </c>
      <c r="G160" s="334" t="s">
        <v>8</v>
      </c>
      <c r="H160" s="335" t="s">
        <v>8</v>
      </c>
      <c r="I160" s="353">
        <v>45000000</v>
      </c>
    </row>
    <row r="161" spans="1:9" s="1" customFormat="1" ht="65.25">
      <c r="A161" s="30" t="s">
        <v>1175</v>
      </c>
      <c r="B161" s="335"/>
      <c r="C161" s="335"/>
      <c r="D161" s="335"/>
      <c r="E161" s="342"/>
      <c r="F161" s="333"/>
      <c r="G161" s="334"/>
      <c r="H161" s="335"/>
      <c r="I161" s="353"/>
    </row>
    <row r="162" spans="1:9" s="1" customFormat="1" ht="21.75">
      <c r="A162" s="29" t="s">
        <v>78</v>
      </c>
      <c r="B162" s="334">
        <v>1</v>
      </c>
      <c r="C162" s="334">
        <v>2</v>
      </c>
      <c r="D162" s="334" t="s">
        <v>9</v>
      </c>
      <c r="E162" s="342" t="s">
        <v>8</v>
      </c>
      <c r="F162" s="333">
        <v>10000000</v>
      </c>
      <c r="G162" s="335" t="s">
        <v>8</v>
      </c>
      <c r="H162" s="335" t="s">
        <v>8</v>
      </c>
      <c r="I162" s="333">
        <v>10000000</v>
      </c>
    </row>
    <row r="163" spans="1:9" s="1" customFormat="1" ht="43.5">
      <c r="A163" s="41" t="s">
        <v>249</v>
      </c>
      <c r="B163" s="334"/>
      <c r="C163" s="334"/>
      <c r="D163" s="334"/>
      <c r="E163" s="342"/>
      <c r="F163" s="333"/>
      <c r="G163" s="335"/>
      <c r="H163" s="335"/>
      <c r="I163" s="333"/>
    </row>
    <row r="164" spans="1:9" s="1" customFormat="1" ht="21.75">
      <c r="A164" s="29" t="s">
        <v>79</v>
      </c>
      <c r="B164" s="335">
        <v>1</v>
      </c>
      <c r="C164" s="335">
        <v>2</v>
      </c>
      <c r="D164" s="335" t="s">
        <v>225</v>
      </c>
      <c r="E164" s="342" t="s">
        <v>8</v>
      </c>
      <c r="F164" s="333">
        <v>20000000</v>
      </c>
      <c r="G164" s="334" t="s">
        <v>8</v>
      </c>
      <c r="H164" s="335" t="s">
        <v>8</v>
      </c>
      <c r="I164" s="353">
        <v>20000000</v>
      </c>
    </row>
    <row r="165" spans="1:9" s="1" customFormat="1" ht="65.25">
      <c r="A165" s="30" t="s">
        <v>246</v>
      </c>
      <c r="B165" s="335"/>
      <c r="C165" s="335"/>
      <c r="D165" s="335"/>
      <c r="E165" s="342"/>
      <c r="F165" s="333"/>
      <c r="G165" s="334"/>
      <c r="H165" s="335"/>
      <c r="I165" s="353"/>
    </row>
    <row r="166" spans="1:9" s="1" customFormat="1" ht="21.75">
      <c r="A166" s="29" t="s">
        <v>80</v>
      </c>
      <c r="B166" s="335">
        <v>1</v>
      </c>
      <c r="C166" s="335">
        <v>2</v>
      </c>
      <c r="D166" s="335" t="s">
        <v>232</v>
      </c>
      <c r="E166" s="342" t="s">
        <v>8</v>
      </c>
      <c r="F166" s="333" t="s">
        <v>8</v>
      </c>
      <c r="G166" s="333">
        <v>4100000</v>
      </c>
      <c r="H166" s="335" t="s">
        <v>8</v>
      </c>
      <c r="I166" s="353">
        <v>4100000</v>
      </c>
    </row>
    <row r="167" spans="1:9" s="1" customFormat="1" ht="65.25">
      <c r="A167" s="30" t="s">
        <v>244</v>
      </c>
      <c r="B167" s="335"/>
      <c r="C167" s="335"/>
      <c r="D167" s="335"/>
      <c r="E167" s="342"/>
      <c r="F167" s="333"/>
      <c r="G167" s="333"/>
      <c r="H167" s="335"/>
      <c r="I167" s="353"/>
    </row>
    <row r="168" spans="1:9" s="1" customFormat="1" ht="21.75">
      <c r="A168" s="40" t="s">
        <v>21</v>
      </c>
      <c r="B168" s="272" t="s">
        <v>621</v>
      </c>
      <c r="C168" s="273"/>
      <c r="D168" s="274"/>
      <c r="E168" s="15" t="s">
        <v>8</v>
      </c>
      <c r="F168" s="16">
        <f>SUM(F169:F172)</f>
        <v>370000000</v>
      </c>
      <c r="G168" s="12"/>
      <c r="H168" s="12"/>
      <c r="I168" s="16">
        <f>SUM(I169:I172)</f>
        <v>370000000</v>
      </c>
    </row>
    <row r="169" spans="1:9" s="1" customFormat="1" ht="21.75">
      <c r="A169" s="43" t="s">
        <v>22</v>
      </c>
      <c r="B169" s="334">
        <v>2</v>
      </c>
      <c r="C169" s="334">
        <v>1</v>
      </c>
      <c r="D169" s="335" t="s">
        <v>317</v>
      </c>
      <c r="E169" s="342" t="s">
        <v>8</v>
      </c>
      <c r="F169" s="333">
        <v>250000000</v>
      </c>
      <c r="G169" s="334" t="s">
        <v>8</v>
      </c>
      <c r="H169" s="334" t="s">
        <v>8</v>
      </c>
      <c r="I169" s="353">
        <v>250000000</v>
      </c>
    </row>
    <row r="170" spans="1:9" s="1" customFormat="1" ht="87">
      <c r="A170" s="30" t="s">
        <v>316</v>
      </c>
      <c r="B170" s="334"/>
      <c r="C170" s="334"/>
      <c r="D170" s="335"/>
      <c r="E170" s="342"/>
      <c r="F170" s="333"/>
      <c r="G170" s="334"/>
      <c r="H170" s="334"/>
      <c r="I170" s="353"/>
    </row>
    <row r="171" spans="1:9" s="1" customFormat="1" ht="21.75">
      <c r="A171" s="43" t="s">
        <v>24</v>
      </c>
      <c r="B171" s="334">
        <v>2</v>
      </c>
      <c r="C171" s="334">
        <v>1</v>
      </c>
      <c r="D171" s="335" t="s">
        <v>318</v>
      </c>
      <c r="E171" s="342" t="s">
        <v>8</v>
      </c>
      <c r="F171" s="333">
        <v>120000000</v>
      </c>
      <c r="G171" s="334" t="s">
        <v>8</v>
      </c>
      <c r="H171" s="334" t="s">
        <v>8</v>
      </c>
      <c r="I171" s="333">
        <v>120000000</v>
      </c>
    </row>
    <row r="172" spans="1:9" s="1" customFormat="1" ht="43.5">
      <c r="A172" s="13" t="s">
        <v>320</v>
      </c>
      <c r="B172" s="334"/>
      <c r="C172" s="334"/>
      <c r="D172" s="335"/>
      <c r="E172" s="342"/>
      <c r="F172" s="333"/>
      <c r="G172" s="334"/>
      <c r="H172" s="334"/>
      <c r="I172" s="333"/>
    </row>
    <row r="173" spans="1:9" s="1" customFormat="1" ht="21.75">
      <c r="A173" s="40" t="s">
        <v>30</v>
      </c>
      <c r="B173" s="272" t="s">
        <v>621</v>
      </c>
      <c r="C173" s="273"/>
      <c r="D173" s="274"/>
      <c r="E173" s="15" t="s">
        <v>8</v>
      </c>
      <c r="F173" s="16">
        <f>SUM(F174:F177)</f>
        <v>330484000</v>
      </c>
      <c r="G173" s="16"/>
      <c r="H173" s="15"/>
      <c r="I173" s="16">
        <f>SUM(I174:I177)</f>
        <v>330484000</v>
      </c>
    </row>
    <row r="174" spans="1:9" s="1" customFormat="1" ht="21.75">
      <c r="A174" s="29" t="s">
        <v>22</v>
      </c>
      <c r="B174" s="334">
        <v>3</v>
      </c>
      <c r="C174" s="334">
        <v>1</v>
      </c>
      <c r="D174" s="335" t="s">
        <v>323</v>
      </c>
      <c r="E174" s="342" t="s">
        <v>8</v>
      </c>
      <c r="F174" s="353">
        <v>200484000</v>
      </c>
      <c r="G174" s="342" t="s">
        <v>8</v>
      </c>
      <c r="H174" s="342" t="s">
        <v>8</v>
      </c>
      <c r="I174" s="333">
        <v>200484000</v>
      </c>
    </row>
    <row r="175" spans="1:9" s="1" customFormat="1" ht="87">
      <c r="A175" s="30" t="s">
        <v>322</v>
      </c>
      <c r="B175" s="334"/>
      <c r="C175" s="334"/>
      <c r="D175" s="335"/>
      <c r="E175" s="342"/>
      <c r="F175" s="353"/>
      <c r="G175" s="342"/>
      <c r="H175" s="342"/>
      <c r="I175" s="333"/>
    </row>
    <row r="176" spans="1:9" s="1" customFormat="1" ht="21.75">
      <c r="A176" s="29" t="s">
        <v>24</v>
      </c>
      <c r="B176" s="334">
        <v>3</v>
      </c>
      <c r="C176" s="334">
        <v>1</v>
      </c>
      <c r="D176" s="335" t="s">
        <v>31</v>
      </c>
      <c r="E176" s="342" t="s">
        <v>8</v>
      </c>
      <c r="F176" s="333">
        <v>130000000</v>
      </c>
      <c r="G176" s="335" t="s">
        <v>8</v>
      </c>
      <c r="H176" s="335" t="s">
        <v>8</v>
      </c>
      <c r="I176" s="333">
        <v>130000000</v>
      </c>
    </row>
    <row r="177" spans="1:9" s="1" customFormat="1" ht="21.75">
      <c r="A177" s="41" t="s">
        <v>327</v>
      </c>
      <c r="B177" s="334"/>
      <c r="C177" s="334"/>
      <c r="D177" s="335"/>
      <c r="E177" s="342"/>
      <c r="F177" s="333"/>
      <c r="G177" s="335"/>
      <c r="H177" s="335"/>
      <c r="I177" s="333"/>
    </row>
  </sheetData>
  <mergeCells count="638">
    <mergeCell ref="H121:H122"/>
    <mergeCell ref="G121:G122"/>
    <mergeCell ref="B77:D77"/>
    <mergeCell ref="B70:D70"/>
    <mergeCell ref="I60:I61"/>
    <mergeCell ref="G58:G59"/>
    <mergeCell ref="H58:H59"/>
    <mergeCell ref="I58:I59"/>
    <mergeCell ref="G60:G61"/>
    <mergeCell ref="H60:H61"/>
    <mergeCell ref="G62:G63"/>
    <mergeCell ref="H62:H63"/>
    <mergeCell ref="I62:I63"/>
    <mergeCell ref="D78:D79"/>
    <mergeCell ref="C75:C76"/>
    <mergeCell ref="D75:D76"/>
    <mergeCell ref="E75:E76"/>
    <mergeCell ref="C66:C67"/>
    <mergeCell ref="B66:B67"/>
    <mergeCell ref="E78:E79"/>
    <mergeCell ref="I80:I81"/>
    <mergeCell ref="B58:B59"/>
    <mergeCell ref="B62:B63"/>
    <mergeCell ref="C62:C63"/>
    <mergeCell ref="B60:B61"/>
    <mergeCell ref="F60:F61"/>
    <mergeCell ref="E58:E59"/>
    <mergeCell ref="B121:B122"/>
    <mergeCell ref="C121:C122"/>
    <mergeCell ref="D121:D122"/>
    <mergeCell ref="F71:F72"/>
    <mergeCell ref="D71:D72"/>
    <mergeCell ref="C60:C61"/>
    <mergeCell ref="D60:D61"/>
    <mergeCell ref="F62:F63"/>
    <mergeCell ref="F58:F59"/>
    <mergeCell ref="C58:C59"/>
    <mergeCell ref="D58:D59"/>
    <mergeCell ref="D62:D63"/>
    <mergeCell ref="E62:E63"/>
    <mergeCell ref="E60:E61"/>
    <mergeCell ref="D88:D89"/>
    <mergeCell ref="C90:C91"/>
    <mergeCell ref="C104:C105"/>
    <mergeCell ref="D104:D105"/>
    <mergeCell ref="D96:D97"/>
    <mergeCell ref="B96:B97"/>
    <mergeCell ref="B108:B109"/>
    <mergeCell ref="I176:I177"/>
    <mergeCell ref="B176:B177"/>
    <mergeCell ref="H176:H177"/>
    <mergeCell ref="G176:G177"/>
    <mergeCell ref="F176:F177"/>
    <mergeCell ref="E176:E177"/>
    <mergeCell ref="C176:C177"/>
    <mergeCell ref="B174:B175"/>
    <mergeCell ref="C174:C175"/>
    <mergeCell ref="E174:E175"/>
    <mergeCell ref="G174:G175"/>
    <mergeCell ref="H174:H175"/>
    <mergeCell ref="F174:F175"/>
    <mergeCell ref="I174:I175"/>
    <mergeCell ref="I75:I76"/>
    <mergeCell ref="H73:H74"/>
    <mergeCell ref="I73:I74"/>
    <mergeCell ref="G73:G74"/>
    <mergeCell ref="G75:G76"/>
    <mergeCell ref="H75:H76"/>
    <mergeCell ref="F75:F76"/>
    <mergeCell ref="I121:I122"/>
    <mergeCell ref="F121:F122"/>
    <mergeCell ref="H80:H81"/>
    <mergeCell ref="G80:G81"/>
    <mergeCell ref="I78:I79"/>
    <mergeCell ref="F78:F79"/>
    <mergeCell ref="G78:G79"/>
    <mergeCell ref="H78:H79"/>
    <mergeCell ref="F80:F81"/>
    <mergeCell ref="H98:H99"/>
    <mergeCell ref="H112:H113"/>
    <mergeCell ref="I88:I89"/>
    <mergeCell ref="G102:G103"/>
    <mergeCell ref="G100:G101"/>
    <mergeCell ref="H108:H109"/>
    <mergeCell ref="I108:I109"/>
    <mergeCell ref="I112:I113"/>
    <mergeCell ref="H140:H141"/>
    <mergeCell ref="I140:I141"/>
    <mergeCell ref="G140:G141"/>
    <mergeCell ref="F140:F141"/>
    <mergeCell ref="F171:F172"/>
    <mergeCell ref="I171:I172"/>
    <mergeCell ref="G171:G172"/>
    <mergeCell ref="H171:H172"/>
    <mergeCell ref="E135:E136"/>
    <mergeCell ref="I137:I138"/>
    <mergeCell ref="F164:F165"/>
    <mergeCell ref="G154:G155"/>
    <mergeCell ref="I154:I155"/>
    <mergeCell ref="H154:H155"/>
    <mergeCell ref="H156:H157"/>
    <mergeCell ref="F150:F151"/>
    <mergeCell ref="G166:G167"/>
    <mergeCell ref="H166:H167"/>
    <mergeCell ref="I162:I163"/>
    <mergeCell ref="G164:G165"/>
    <mergeCell ref="H160:H161"/>
    <mergeCell ref="G158:G159"/>
    <mergeCell ref="I144:I145"/>
    <mergeCell ref="I152:I153"/>
    <mergeCell ref="I125:I126"/>
    <mergeCell ref="I129:I130"/>
    <mergeCell ref="H131:H132"/>
    <mergeCell ref="I131:I132"/>
    <mergeCell ref="I127:I128"/>
    <mergeCell ref="I135:I136"/>
    <mergeCell ref="H135:H136"/>
    <mergeCell ref="E171:E172"/>
    <mergeCell ref="H137:H138"/>
    <mergeCell ref="H133:H134"/>
    <mergeCell ref="I133:I134"/>
    <mergeCell ref="E140:E141"/>
    <mergeCell ref="I169:I170"/>
    <mergeCell ref="F169:F170"/>
    <mergeCell ref="G169:G170"/>
    <mergeCell ref="H169:H170"/>
    <mergeCell ref="E166:E167"/>
    <mergeCell ref="E162:E163"/>
    <mergeCell ref="I160:I161"/>
    <mergeCell ref="I158:I159"/>
    <mergeCell ref="I150:I151"/>
    <mergeCell ref="G160:G161"/>
    <mergeCell ref="I166:I167"/>
    <mergeCell ref="I164:I165"/>
    <mergeCell ref="D169:D170"/>
    <mergeCell ref="C169:C170"/>
    <mergeCell ref="E169:E170"/>
    <mergeCell ref="F68:F69"/>
    <mergeCell ref="G68:G69"/>
    <mergeCell ref="B68:B69"/>
    <mergeCell ref="E68:E69"/>
    <mergeCell ref="C68:C69"/>
    <mergeCell ref="D68:D69"/>
    <mergeCell ref="B75:B76"/>
    <mergeCell ref="B125:B126"/>
    <mergeCell ref="E121:E122"/>
    <mergeCell ref="B80:B81"/>
    <mergeCell ref="C80:C81"/>
    <mergeCell ref="D80:D81"/>
    <mergeCell ref="E80:E81"/>
    <mergeCell ref="B78:B79"/>
    <mergeCell ref="C78:C79"/>
    <mergeCell ref="B139:D139"/>
    <mergeCell ref="B168:D168"/>
    <mergeCell ref="B140:B141"/>
    <mergeCell ref="B169:B170"/>
    <mergeCell ref="G133:G134"/>
    <mergeCell ref="B88:B89"/>
    <mergeCell ref="C56:C57"/>
    <mergeCell ref="D56:D57"/>
    <mergeCell ref="B56:B57"/>
    <mergeCell ref="E73:E74"/>
    <mergeCell ref="F73:F74"/>
    <mergeCell ref="B73:B74"/>
    <mergeCell ref="C73:C74"/>
    <mergeCell ref="D73:D74"/>
    <mergeCell ref="B137:B138"/>
    <mergeCell ref="C137:C138"/>
    <mergeCell ref="B129:B130"/>
    <mergeCell ref="D66:D67"/>
    <mergeCell ref="B133:B134"/>
    <mergeCell ref="B131:B132"/>
    <mergeCell ref="D133:D134"/>
    <mergeCell ref="B135:B136"/>
    <mergeCell ref="C135:C136"/>
    <mergeCell ref="D135:D136"/>
    <mergeCell ref="B110:B111"/>
    <mergeCell ref="C108:C109"/>
    <mergeCell ref="C110:C111"/>
    <mergeCell ref="D110:D111"/>
    <mergeCell ref="D98:D99"/>
    <mergeCell ref="C102:C103"/>
    <mergeCell ref="G66:G67"/>
    <mergeCell ref="F66:F67"/>
    <mergeCell ref="E66:E67"/>
    <mergeCell ref="E56:E57"/>
    <mergeCell ref="F56:F57"/>
    <mergeCell ref="G56:G57"/>
    <mergeCell ref="H56:H57"/>
    <mergeCell ref="C140:C141"/>
    <mergeCell ref="D140:D141"/>
    <mergeCell ref="H71:H72"/>
    <mergeCell ref="C125:C126"/>
    <mergeCell ref="D131:D132"/>
    <mergeCell ref="D125:D126"/>
    <mergeCell ref="D127:D128"/>
    <mergeCell ref="C133:C134"/>
    <mergeCell ref="C131:C132"/>
    <mergeCell ref="D137:D138"/>
    <mergeCell ref="E137:E138"/>
    <mergeCell ref="F137:F138"/>
    <mergeCell ref="G137:G138"/>
    <mergeCell ref="F135:F136"/>
    <mergeCell ref="G135:G136"/>
    <mergeCell ref="F133:F134"/>
    <mergeCell ref="E133:E134"/>
    <mergeCell ref="E45:E46"/>
    <mergeCell ref="F45:F46"/>
    <mergeCell ref="G45:G46"/>
    <mergeCell ref="H45:H46"/>
    <mergeCell ref="I45:I46"/>
    <mergeCell ref="E47:E48"/>
    <mergeCell ref="F47:F48"/>
    <mergeCell ref="B45:B46"/>
    <mergeCell ref="C45:C46"/>
    <mergeCell ref="D45:D46"/>
    <mergeCell ref="B47:B48"/>
    <mergeCell ref="H47:H48"/>
    <mergeCell ref="I47:I48"/>
    <mergeCell ref="G47:G48"/>
    <mergeCell ref="C47:C48"/>
    <mergeCell ref="D47:D48"/>
    <mergeCell ref="I49:I50"/>
    <mergeCell ref="G49:G50"/>
    <mergeCell ref="H49:H50"/>
    <mergeCell ref="B49:B50"/>
    <mergeCell ref="C49:C50"/>
    <mergeCell ref="D49:D50"/>
    <mergeCell ref="E49:E50"/>
    <mergeCell ref="F49:F50"/>
    <mergeCell ref="I56:I57"/>
    <mergeCell ref="B53:B54"/>
    <mergeCell ref="C53:C54"/>
    <mergeCell ref="D53:D54"/>
    <mergeCell ref="E53:E54"/>
    <mergeCell ref="F53:F54"/>
    <mergeCell ref="G53:G54"/>
    <mergeCell ref="H53:H54"/>
    <mergeCell ref="I53:I54"/>
    <mergeCell ref="B51:B52"/>
    <mergeCell ref="C51:C52"/>
    <mergeCell ref="D51:D52"/>
    <mergeCell ref="E51:E52"/>
    <mergeCell ref="F51:F52"/>
    <mergeCell ref="G51:G52"/>
    <mergeCell ref="H51:H52"/>
    <mergeCell ref="I71:I72"/>
    <mergeCell ref="G71:G72"/>
    <mergeCell ref="C71:C72"/>
    <mergeCell ref="B71:B72"/>
    <mergeCell ref="E71:E72"/>
    <mergeCell ref="H129:H130"/>
    <mergeCell ref="F125:F126"/>
    <mergeCell ref="H125:H126"/>
    <mergeCell ref="E131:E132"/>
    <mergeCell ref="E127:E128"/>
    <mergeCell ref="E125:E126"/>
    <mergeCell ref="H127:H128"/>
    <mergeCell ref="G125:G126"/>
    <mergeCell ref="G127:G128"/>
    <mergeCell ref="F131:F132"/>
    <mergeCell ref="G131:G132"/>
    <mergeCell ref="F129:F130"/>
    <mergeCell ref="F127:F128"/>
    <mergeCell ref="B127:B128"/>
    <mergeCell ref="C127:C128"/>
    <mergeCell ref="G129:G130"/>
    <mergeCell ref="E129:E130"/>
    <mergeCell ref="C129:C130"/>
    <mergeCell ref="D129:D130"/>
    <mergeCell ref="D100:D101"/>
    <mergeCell ref="D102:D103"/>
    <mergeCell ref="F106:F107"/>
    <mergeCell ref="B104:B105"/>
    <mergeCell ref="I100:I101"/>
    <mergeCell ref="I104:I105"/>
    <mergeCell ref="I96:I97"/>
    <mergeCell ref="H96:H97"/>
    <mergeCell ref="I118:I119"/>
    <mergeCell ref="H114:H115"/>
    <mergeCell ref="E100:E101"/>
    <mergeCell ref="E98:E99"/>
    <mergeCell ref="G98:G99"/>
    <mergeCell ref="H100:H101"/>
    <mergeCell ref="H110:H111"/>
    <mergeCell ref="F102:F103"/>
    <mergeCell ref="F100:F101"/>
    <mergeCell ref="E118:E119"/>
    <mergeCell ref="G110:G111"/>
    <mergeCell ref="F116:F117"/>
    <mergeCell ref="H118:H119"/>
    <mergeCell ref="G118:G119"/>
    <mergeCell ref="F118:F119"/>
    <mergeCell ref="I110:I111"/>
    <mergeCell ref="B84:B85"/>
    <mergeCell ref="G104:G105"/>
    <mergeCell ref="G106:G107"/>
    <mergeCell ref="C96:C97"/>
    <mergeCell ref="D94:D95"/>
    <mergeCell ref="D90:D91"/>
    <mergeCell ref="D92:D93"/>
    <mergeCell ref="B90:B91"/>
    <mergeCell ref="B94:B95"/>
    <mergeCell ref="C94:C95"/>
    <mergeCell ref="B86:B87"/>
    <mergeCell ref="B106:B107"/>
    <mergeCell ref="C106:C107"/>
    <mergeCell ref="B92:B93"/>
    <mergeCell ref="B102:B103"/>
    <mergeCell ref="C100:C101"/>
    <mergeCell ref="C98:C99"/>
    <mergeCell ref="E84:E85"/>
    <mergeCell ref="G94:G95"/>
    <mergeCell ref="F88:F89"/>
    <mergeCell ref="F86:F87"/>
    <mergeCell ref="G88:G89"/>
    <mergeCell ref="C92:C93"/>
    <mergeCell ref="B98:B99"/>
    <mergeCell ref="H86:H87"/>
    <mergeCell ref="H90:H91"/>
    <mergeCell ref="I86:I87"/>
    <mergeCell ref="C114:C115"/>
    <mergeCell ref="C118:C119"/>
    <mergeCell ref="D118:D119"/>
    <mergeCell ref="C112:C113"/>
    <mergeCell ref="C116:C117"/>
    <mergeCell ref="E108:E109"/>
    <mergeCell ref="E104:E105"/>
    <mergeCell ref="E102:E103"/>
    <mergeCell ref="E96:E97"/>
    <mergeCell ref="E106:E107"/>
    <mergeCell ref="D114:D115"/>
    <mergeCell ref="E114:E115"/>
    <mergeCell ref="F114:F115"/>
    <mergeCell ref="F104:F105"/>
    <mergeCell ref="F112:F113"/>
    <mergeCell ref="F108:F109"/>
    <mergeCell ref="G114:G115"/>
    <mergeCell ref="H92:H93"/>
    <mergeCell ref="I106:I107"/>
    <mergeCell ref="E94:E95"/>
    <mergeCell ref="F94:F95"/>
    <mergeCell ref="I84:I85"/>
    <mergeCell ref="I90:I91"/>
    <mergeCell ref="G90:G91"/>
    <mergeCell ref="F84:F85"/>
    <mergeCell ref="H84:H85"/>
    <mergeCell ref="G84:G85"/>
    <mergeCell ref="I92:I93"/>
    <mergeCell ref="D116:D117"/>
    <mergeCell ref="G112:G113"/>
    <mergeCell ref="G108:G109"/>
    <mergeCell ref="E116:E117"/>
    <mergeCell ref="H116:H117"/>
    <mergeCell ref="I116:I117"/>
    <mergeCell ref="I114:I115"/>
    <mergeCell ref="G116:G117"/>
    <mergeCell ref="F110:F111"/>
    <mergeCell ref="D112:D113"/>
    <mergeCell ref="E112:E113"/>
    <mergeCell ref="D108:D109"/>
    <mergeCell ref="I98:I99"/>
    <mergeCell ref="I102:I103"/>
    <mergeCell ref="H106:H107"/>
    <mergeCell ref="H102:H103"/>
    <mergeCell ref="H104:H105"/>
    <mergeCell ref="F96:F97"/>
    <mergeCell ref="G86:G87"/>
    <mergeCell ref="I94:I95"/>
    <mergeCell ref="H88:H89"/>
    <mergeCell ref="G92:G93"/>
    <mergeCell ref="G96:G97"/>
    <mergeCell ref="H94:H95"/>
    <mergeCell ref="H10:H11"/>
    <mergeCell ref="E10:E11"/>
    <mergeCell ref="I10:I11"/>
    <mergeCell ref="H66:H67"/>
    <mergeCell ref="H68:H69"/>
    <mergeCell ref="I68:I69"/>
    <mergeCell ref="I66:I67"/>
    <mergeCell ref="F10:F11"/>
    <mergeCell ref="G10:G11"/>
    <mergeCell ref="F90:F91"/>
    <mergeCell ref="I36:I37"/>
    <mergeCell ref="G34:G35"/>
    <mergeCell ref="I34:I35"/>
    <mergeCell ref="H32:H33"/>
    <mergeCell ref="H34:H35"/>
    <mergeCell ref="I28:I29"/>
    <mergeCell ref="G28:G29"/>
    <mergeCell ref="D144:D145"/>
    <mergeCell ref="H144:H145"/>
    <mergeCell ref="D166:D167"/>
    <mergeCell ref="E150:E151"/>
    <mergeCell ref="D164:D165"/>
    <mergeCell ref="E156:E157"/>
    <mergeCell ref="F156:F157"/>
    <mergeCell ref="G156:G157"/>
    <mergeCell ref="F154:F155"/>
    <mergeCell ref="D146:D147"/>
    <mergeCell ref="E154:E155"/>
    <mergeCell ref="E146:E147"/>
    <mergeCell ref="G162:G163"/>
    <mergeCell ref="F160:F161"/>
    <mergeCell ref="F162:F163"/>
    <mergeCell ref="E144:E145"/>
    <mergeCell ref="D158:D159"/>
    <mergeCell ref="F144:F145"/>
    <mergeCell ref="G148:G149"/>
    <mergeCell ref="E152:E153"/>
    <mergeCell ref="H162:H163"/>
    <mergeCell ref="G152:G153"/>
    <mergeCell ref="H152:H153"/>
    <mergeCell ref="F166:F167"/>
    <mergeCell ref="E8:E9"/>
    <mergeCell ref="E12:E13"/>
    <mergeCell ref="D10:D11"/>
    <mergeCell ref="D8:D9"/>
    <mergeCell ref="D12:D13"/>
    <mergeCell ref="D86:D87"/>
    <mergeCell ref="D84:D85"/>
    <mergeCell ref="E110:E111"/>
    <mergeCell ref="E86:E87"/>
    <mergeCell ref="E88:E89"/>
    <mergeCell ref="E90:E91"/>
    <mergeCell ref="E14:E15"/>
    <mergeCell ref="E18:E19"/>
    <mergeCell ref="E16:E17"/>
    <mergeCell ref="E32:E33"/>
    <mergeCell ref="E34:E35"/>
    <mergeCell ref="B64:D64"/>
    <mergeCell ref="B65:D65"/>
    <mergeCell ref="B40:B41"/>
    <mergeCell ref="B42:B43"/>
    <mergeCell ref="B44:D44"/>
    <mergeCell ref="B8:B9"/>
    <mergeCell ref="C8:C9"/>
    <mergeCell ref="B55:D55"/>
    <mergeCell ref="F98:F99"/>
    <mergeCell ref="E92:E93"/>
    <mergeCell ref="F92:F93"/>
    <mergeCell ref="H164:H165"/>
    <mergeCell ref="H158:H159"/>
    <mergeCell ref="B162:B163"/>
    <mergeCell ref="C154:C155"/>
    <mergeCell ref="E164:E165"/>
    <mergeCell ref="C164:C165"/>
    <mergeCell ref="D154:D155"/>
    <mergeCell ref="E158:E159"/>
    <mergeCell ref="B152:B153"/>
    <mergeCell ref="B158:B159"/>
    <mergeCell ref="B160:B161"/>
    <mergeCell ref="B154:B155"/>
    <mergeCell ref="C160:C161"/>
    <mergeCell ref="D156:D157"/>
    <mergeCell ref="D152:D153"/>
    <mergeCell ref="E160:E161"/>
    <mergeCell ref="C158:C159"/>
    <mergeCell ref="F158:F159"/>
    <mergeCell ref="F152:F153"/>
    <mergeCell ref="G150:G151"/>
    <mergeCell ref="H150:H151"/>
    <mergeCell ref="I156:I157"/>
    <mergeCell ref="I146:I147"/>
    <mergeCell ref="F38:F39"/>
    <mergeCell ref="D42:D43"/>
    <mergeCell ref="E38:E39"/>
    <mergeCell ref="E26:E27"/>
    <mergeCell ref="E42:E43"/>
    <mergeCell ref="F40:F41"/>
    <mergeCell ref="F42:F43"/>
    <mergeCell ref="G38:G39"/>
    <mergeCell ref="G40:G41"/>
    <mergeCell ref="D40:D41"/>
    <mergeCell ref="G42:G43"/>
    <mergeCell ref="H146:H147"/>
    <mergeCell ref="I148:I149"/>
    <mergeCell ref="H148:H149"/>
    <mergeCell ref="G146:G147"/>
    <mergeCell ref="G144:G145"/>
    <mergeCell ref="F146:F147"/>
    <mergeCell ref="D148:D149"/>
    <mergeCell ref="E148:E149"/>
    <mergeCell ref="F148:F149"/>
    <mergeCell ref="H42:H43"/>
    <mergeCell ref="I42:I43"/>
    <mergeCell ref="C40:C41"/>
    <mergeCell ref="E40:E41"/>
    <mergeCell ref="C42:C43"/>
    <mergeCell ref="G26:G27"/>
    <mergeCell ref="G32:G33"/>
    <mergeCell ref="B34:B35"/>
    <mergeCell ref="D34:D35"/>
    <mergeCell ref="I40:I41"/>
    <mergeCell ref="H38:H39"/>
    <mergeCell ref="I38:I39"/>
    <mergeCell ref="H40:H41"/>
    <mergeCell ref="I26:I27"/>
    <mergeCell ref="F26:F27"/>
    <mergeCell ref="B28:B29"/>
    <mergeCell ref="C28:C29"/>
    <mergeCell ref="D30:D31"/>
    <mergeCell ref="E30:E31"/>
    <mergeCell ref="F30:F31"/>
    <mergeCell ref="D28:D29"/>
    <mergeCell ref="E28:E29"/>
    <mergeCell ref="B32:B33"/>
    <mergeCell ref="I32:I33"/>
    <mergeCell ref="I30:I31"/>
    <mergeCell ref="C38:C39"/>
    <mergeCell ref="G24:G25"/>
    <mergeCell ref="F18:F19"/>
    <mergeCell ref="H22:H23"/>
    <mergeCell ref="I20:I21"/>
    <mergeCell ref="C14:C15"/>
    <mergeCell ref="G18:G19"/>
    <mergeCell ref="H18:H19"/>
    <mergeCell ref="G20:G21"/>
    <mergeCell ref="H24:H25"/>
    <mergeCell ref="I24:I25"/>
    <mergeCell ref="F24:F25"/>
    <mergeCell ref="H20:H21"/>
    <mergeCell ref="F20:F21"/>
    <mergeCell ref="E22:E23"/>
    <mergeCell ref="F22:F23"/>
    <mergeCell ref="G22:G23"/>
    <mergeCell ref="C20:C21"/>
    <mergeCell ref="D20:D21"/>
    <mergeCell ref="E20:E21"/>
    <mergeCell ref="E24:E25"/>
    <mergeCell ref="F8:F9"/>
    <mergeCell ref="G8:G9"/>
    <mergeCell ref="H8:H9"/>
    <mergeCell ref="I8:I9"/>
    <mergeCell ref="G36:G37"/>
    <mergeCell ref="H36:H37"/>
    <mergeCell ref="F14:F15"/>
    <mergeCell ref="G14:G15"/>
    <mergeCell ref="I14:I15"/>
    <mergeCell ref="H14:H15"/>
    <mergeCell ref="H28:H29"/>
    <mergeCell ref="F28:F29"/>
    <mergeCell ref="F32:F33"/>
    <mergeCell ref="F34:F35"/>
    <mergeCell ref="F16:F17"/>
    <mergeCell ref="G16:G17"/>
    <mergeCell ref="H16:H17"/>
    <mergeCell ref="I16:I17"/>
    <mergeCell ref="I18:I19"/>
    <mergeCell ref="F12:F13"/>
    <mergeCell ref="G12:G13"/>
    <mergeCell ref="H12:H13"/>
    <mergeCell ref="I12:I13"/>
    <mergeCell ref="I22:I23"/>
    <mergeCell ref="C84:C85"/>
    <mergeCell ref="D106:D107"/>
    <mergeCell ref="F36:F37"/>
    <mergeCell ref="E36:E37"/>
    <mergeCell ref="H30:H31"/>
    <mergeCell ref="H26:H27"/>
    <mergeCell ref="G30:G31"/>
    <mergeCell ref="E3:I3"/>
    <mergeCell ref="A1:I1"/>
    <mergeCell ref="A3:D3"/>
    <mergeCell ref="B5:D5"/>
    <mergeCell ref="B6:D6"/>
    <mergeCell ref="C24:C25"/>
    <mergeCell ref="D24:D25"/>
    <mergeCell ref="B20:B21"/>
    <mergeCell ref="B16:B17"/>
    <mergeCell ref="C12:C13"/>
    <mergeCell ref="B10:B11"/>
    <mergeCell ref="D14:D15"/>
    <mergeCell ref="B22:B23"/>
    <mergeCell ref="B14:B15"/>
    <mergeCell ref="B7:D7"/>
    <mergeCell ref="D22:D23"/>
    <mergeCell ref="C18:C19"/>
    <mergeCell ref="D38:D39"/>
    <mergeCell ref="B38:B39"/>
    <mergeCell ref="B36:B37"/>
    <mergeCell ref="B30:B31"/>
    <mergeCell ref="D36:D37"/>
    <mergeCell ref="C16:C17"/>
    <mergeCell ref="D16:D17"/>
    <mergeCell ref="C32:C33"/>
    <mergeCell ref="D18:D19"/>
    <mergeCell ref="B24:B25"/>
    <mergeCell ref="C22:C23"/>
    <mergeCell ref="B26:B27"/>
    <mergeCell ref="B171:B172"/>
    <mergeCell ref="C171:C172"/>
    <mergeCell ref="D171:D172"/>
    <mergeCell ref="B173:D173"/>
    <mergeCell ref="D174:D175"/>
    <mergeCell ref="D176:D177"/>
    <mergeCell ref="B18:B19"/>
    <mergeCell ref="C10:C11"/>
    <mergeCell ref="B12:B13"/>
    <mergeCell ref="D32:D33"/>
    <mergeCell ref="C34:C35"/>
    <mergeCell ref="C36:C37"/>
    <mergeCell ref="C30:C31"/>
    <mergeCell ref="C26:C27"/>
    <mergeCell ref="D26:D27"/>
    <mergeCell ref="B148:B149"/>
    <mergeCell ref="B146:B147"/>
    <mergeCell ref="C148:C149"/>
    <mergeCell ref="B144:B145"/>
    <mergeCell ref="C144:C145"/>
    <mergeCell ref="B116:B117"/>
    <mergeCell ref="B112:B113"/>
    <mergeCell ref="B114:B115"/>
    <mergeCell ref="B100:B101"/>
    <mergeCell ref="I51:I52"/>
    <mergeCell ref="B142:D142"/>
    <mergeCell ref="B143:D143"/>
    <mergeCell ref="B150:B151"/>
    <mergeCell ref="C150:C151"/>
    <mergeCell ref="C162:C163"/>
    <mergeCell ref="D160:D161"/>
    <mergeCell ref="C156:C157"/>
    <mergeCell ref="C166:C167"/>
    <mergeCell ref="C152:C153"/>
    <mergeCell ref="B164:B165"/>
    <mergeCell ref="D162:D163"/>
    <mergeCell ref="B166:B167"/>
    <mergeCell ref="B156:B157"/>
    <mergeCell ref="C146:C147"/>
    <mergeCell ref="D150:D151"/>
    <mergeCell ref="B124:D124"/>
    <mergeCell ref="B123:D123"/>
    <mergeCell ref="B120:D120"/>
    <mergeCell ref="B82:D82"/>
    <mergeCell ref="B83:D83"/>
    <mergeCell ref="B118:B119"/>
    <mergeCell ref="C86:C87"/>
    <mergeCell ref="C88:C89"/>
  </mergeCells>
  <printOptions horizontalCentered="1"/>
  <pageMargins left="0.39370078740157483" right="0.39370078740157483" top="0.78740157480314965" bottom="0.78740157480314965" header="0.31496062992125984" footer="0.31496062992125984"/>
  <pageSetup paperSize="9" orientation="landscape" horizontalDpi="4294967293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25" zoomScale="115" zoomScaleNormal="115" zoomScaleSheetLayoutView="100" workbookViewId="0">
      <selection activeCell="A39" sqref="A39:F43"/>
    </sheetView>
  </sheetViews>
  <sheetFormatPr defaultColWidth="9" defaultRowHeight="19.5"/>
  <cols>
    <col min="1" max="1" width="24.28515625" style="204" customWidth="1"/>
    <col min="2" max="2" width="7" style="186" customWidth="1"/>
    <col min="3" max="3" width="7.5703125" style="186" customWidth="1"/>
    <col min="4" max="4" width="15.42578125" style="186" customWidth="1"/>
    <col min="5" max="5" width="13.5703125" style="186" customWidth="1"/>
    <col min="6" max="7" width="13.7109375" style="186" customWidth="1"/>
    <col min="8" max="8" width="13.5703125" style="186" customWidth="1"/>
    <col min="9" max="16384" width="9" style="187"/>
  </cols>
  <sheetData>
    <row r="1" spans="1:8" ht="24">
      <c r="A1" s="159" t="s">
        <v>1293</v>
      </c>
    </row>
    <row r="2" spans="1:8">
      <c r="A2" s="257" t="s">
        <v>1160</v>
      </c>
      <c r="B2" s="257" t="s">
        <v>1155</v>
      </c>
      <c r="C2" s="257" t="s">
        <v>1156</v>
      </c>
      <c r="D2" s="259" t="s">
        <v>1157</v>
      </c>
      <c r="E2" s="260"/>
      <c r="F2" s="260"/>
      <c r="G2" s="261"/>
    </row>
    <row r="3" spans="1:8">
      <c r="A3" s="258"/>
      <c r="B3" s="258"/>
      <c r="C3" s="258"/>
      <c r="D3" s="188">
        <v>2562</v>
      </c>
      <c r="E3" s="188">
        <v>2663</v>
      </c>
      <c r="F3" s="188">
        <v>2564</v>
      </c>
      <c r="G3" s="188" t="s">
        <v>1161</v>
      </c>
    </row>
    <row r="4" spans="1:8">
      <c r="A4" s="190" t="s">
        <v>1140</v>
      </c>
      <c r="B4" s="191">
        <f>SUM(B5:B8)</f>
        <v>10</v>
      </c>
      <c r="C4" s="191">
        <f>SUM(C5:C8)</f>
        <v>5</v>
      </c>
      <c r="D4" s="192">
        <f>SUM(D5:D8)</f>
        <v>297800000</v>
      </c>
      <c r="E4" s="192">
        <f t="shared" ref="E4:G4" si="0">SUM(E5:E8)</f>
        <v>92800000</v>
      </c>
      <c r="F4" s="192">
        <f t="shared" si="0"/>
        <v>92800000</v>
      </c>
      <c r="G4" s="192">
        <f t="shared" si="0"/>
        <v>483400000</v>
      </c>
    </row>
    <row r="5" spans="1:8">
      <c r="A5" s="193" t="s">
        <v>1151</v>
      </c>
      <c r="B5" s="194">
        <v>1</v>
      </c>
      <c r="C5" s="194">
        <v>5</v>
      </c>
      <c r="D5" s="195">
        <f>'3.อุตสากรรม'!F7</f>
        <v>73300000</v>
      </c>
      <c r="E5" s="195">
        <f>'3.อุตสากรรม'!G7</f>
        <v>73300000</v>
      </c>
      <c r="F5" s="195">
        <f>'3.อุตสากรรม'!H7</f>
        <v>73300000</v>
      </c>
      <c r="G5" s="195">
        <f>'3.อุตสากรรม'!I7</f>
        <v>219900000</v>
      </c>
    </row>
    <row r="6" spans="1:8">
      <c r="A6" s="193" t="s">
        <v>1152</v>
      </c>
      <c r="B6" s="194">
        <v>6</v>
      </c>
      <c r="C6" s="194"/>
      <c r="D6" s="195">
        <f>'3.อุตสากรรม'!F28</f>
        <v>132500000</v>
      </c>
      <c r="E6" s="195">
        <f>'3.อุตสากรรม'!G28</f>
        <v>19500000</v>
      </c>
      <c r="F6" s="195">
        <f>'3.อุตสากรรม'!H28</f>
        <v>19500000</v>
      </c>
      <c r="G6" s="195">
        <f>'3.อุตสากรรม'!I28</f>
        <v>171500000</v>
      </c>
    </row>
    <row r="7" spans="1:8">
      <c r="A7" s="193" t="s">
        <v>1153</v>
      </c>
      <c r="B7" s="194">
        <v>3</v>
      </c>
      <c r="C7" s="194"/>
      <c r="D7" s="195">
        <f>'3.อุตสากรรม'!F41</f>
        <v>92000000</v>
      </c>
      <c r="E7" s="195">
        <f>'3.อุตสากรรม'!G41</f>
        <v>0</v>
      </c>
      <c r="F7" s="195">
        <f>'3.อุตสากรรม'!H41</f>
        <v>0</v>
      </c>
      <c r="G7" s="195">
        <f>'3.อุตสากรรม'!I41</f>
        <v>92000000</v>
      </c>
    </row>
    <row r="8" spans="1:8">
      <c r="A8" s="193" t="s">
        <v>1154</v>
      </c>
      <c r="B8" s="194"/>
      <c r="C8" s="194"/>
      <c r="D8" s="194"/>
      <c r="E8" s="194"/>
      <c r="F8" s="194"/>
      <c r="G8" s="194"/>
    </row>
    <row r="9" spans="1:8" s="197" customFormat="1">
      <c r="A9" s="190" t="s">
        <v>1135</v>
      </c>
      <c r="B9" s="191">
        <f>SUM(B10:B13)</f>
        <v>1</v>
      </c>
      <c r="C9" s="191">
        <f>SUM(C10:C13)</f>
        <v>2</v>
      </c>
      <c r="D9" s="192">
        <f>SUM(D10:D13)</f>
        <v>19500000</v>
      </c>
      <c r="E9" s="192">
        <f t="shared" ref="E9:G9" si="1">SUM(E10:E13)</f>
        <v>19500000</v>
      </c>
      <c r="F9" s="192">
        <f t="shared" si="1"/>
        <v>19500000</v>
      </c>
      <c r="G9" s="192">
        <f t="shared" si="1"/>
        <v>58500000</v>
      </c>
      <c r="H9" s="196"/>
    </row>
    <row r="10" spans="1:8">
      <c r="A10" s="193" t="s">
        <v>1151</v>
      </c>
      <c r="B10" s="194">
        <v>1</v>
      </c>
      <c r="C10" s="194">
        <v>2</v>
      </c>
      <c r="D10" s="195">
        <f>'3.อุตสากรรม'!F49</f>
        <v>19500000</v>
      </c>
      <c r="E10" s="195">
        <f>'3.อุตสากรรม'!G49</f>
        <v>19500000</v>
      </c>
      <c r="F10" s="195">
        <f>'3.อุตสากรรม'!H49</f>
        <v>19500000</v>
      </c>
      <c r="G10" s="195">
        <f>'3.อุตสากรรม'!I49</f>
        <v>58500000</v>
      </c>
    </row>
    <row r="11" spans="1:8">
      <c r="A11" s="193" t="s">
        <v>1152</v>
      </c>
      <c r="B11" s="194"/>
      <c r="C11" s="194"/>
      <c r="D11" s="194"/>
      <c r="E11" s="194"/>
      <c r="F11" s="194"/>
      <c r="G11" s="194"/>
    </row>
    <row r="12" spans="1:8">
      <c r="A12" s="193" t="s">
        <v>1153</v>
      </c>
      <c r="B12" s="194" t="s">
        <v>621</v>
      </c>
      <c r="C12" s="194"/>
      <c r="D12" s="194"/>
      <c r="E12" s="194"/>
      <c r="F12" s="194"/>
      <c r="G12" s="194"/>
    </row>
    <row r="13" spans="1:8">
      <c r="A13" s="193" t="s">
        <v>1154</v>
      </c>
      <c r="B13" s="194"/>
      <c r="C13" s="194"/>
      <c r="D13" s="195" t="s">
        <v>621</v>
      </c>
      <c r="E13" s="195" t="s">
        <v>621</v>
      </c>
      <c r="F13" s="195" t="s">
        <v>621</v>
      </c>
      <c r="G13" s="195" t="s">
        <v>621</v>
      </c>
    </row>
    <row r="14" spans="1:8">
      <c r="A14" s="190" t="s">
        <v>1136</v>
      </c>
      <c r="B14" s="191">
        <f>SUM(B15:B18)</f>
        <v>2</v>
      </c>
      <c r="C14" s="191">
        <f t="shared" ref="C14:G14" si="2">SUM(C15:C18)</f>
        <v>2</v>
      </c>
      <c r="D14" s="198">
        <f t="shared" si="2"/>
        <v>14948000</v>
      </c>
      <c r="E14" s="198">
        <f t="shared" si="2"/>
        <v>14148000</v>
      </c>
      <c r="F14" s="198">
        <f t="shared" si="2"/>
        <v>13156000</v>
      </c>
      <c r="G14" s="198">
        <f t="shared" si="2"/>
        <v>42252000</v>
      </c>
    </row>
    <row r="15" spans="1:8">
      <c r="A15" s="193" t="s">
        <v>1151</v>
      </c>
      <c r="B15" s="194">
        <v>1</v>
      </c>
      <c r="C15" s="194">
        <v>2</v>
      </c>
      <c r="D15" s="195">
        <f>'3.อุตสากรรม'!F57</f>
        <v>14148000</v>
      </c>
      <c r="E15" s="195">
        <f>'3.อุตสากรรม'!G57</f>
        <v>14148000</v>
      </c>
      <c r="F15" s="195">
        <f>'3.อุตสากรรม'!H57</f>
        <v>13156000</v>
      </c>
      <c r="G15" s="195">
        <f>'3.อุตสากรรม'!I57</f>
        <v>41452000</v>
      </c>
    </row>
    <row r="16" spans="1:8">
      <c r="A16" s="193" t="s">
        <v>1152</v>
      </c>
      <c r="B16" s="194"/>
      <c r="C16" s="194"/>
      <c r="D16" s="195"/>
      <c r="E16" s="195"/>
      <c r="F16" s="195"/>
      <c r="G16" s="195"/>
    </row>
    <row r="17" spans="1:8">
      <c r="A17" s="193" t="s">
        <v>1153</v>
      </c>
      <c r="B17" s="194"/>
      <c r="C17" s="194"/>
      <c r="D17" s="194"/>
      <c r="E17" s="194"/>
      <c r="F17" s="194"/>
      <c r="G17" s="194"/>
    </row>
    <row r="18" spans="1:8">
      <c r="A18" s="193" t="s">
        <v>1154</v>
      </c>
      <c r="B18" s="194">
        <v>1</v>
      </c>
      <c r="C18" s="194"/>
      <c r="D18" s="195">
        <f>'3.อุตสากรรม'!F64</f>
        <v>800000</v>
      </c>
      <c r="E18" s="195">
        <f>'3.อุตสากรรม'!G64</f>
        <v>0</v>
      </c>
      <c r="F18" s="195">
        <f>'3.อุตสากรรม'!H64</f>
        <v>0</v>
      </c>
      <c r="G18" s="195">
        <f>'3.อุตสากรรม'!I64</f>
        <v>800000</v>
      </c>
    </row>
    <row r="19" spans="1:8">
      <c r="A19" s="190" t="s">
        <v>1137</v>
      </c>
      <c r="B19" s="191">
        <f>SUM(B20:B23)</f>
        <v>1</v>
      </c>
      <c r="C19" s="191">
        <f>SUM(C20:C23)</f>
        <v>3</v>
      </c>
      <c r="D19" s="192">
        <f>SUM(D20:D23)</f>
        <v>27655000</v>
      </c>
      <c r="E19" s="192">
        <f t="shared" ref="E19:G19" si="3">SUM(E20:E23)</f>
        <v>27655000</v>
      </c>
      <c r="F19" s="192">
        <f t="shared" si="3"/>
        <v>27655000</v>
      </c>
      <c r="G19" s="192">
        <f t="shared" si="3"/>
        <v>82965000</v>
      </c>
    </row>
    <row r="20" spans="1:8">
      <c r="A20" s="193" t="s">
        <v>1151</v>
      </c>
      <c r="B20" s="194">
        <v>1</v>
      </c>
      <c r="C20" s="194">
        <v>3</v>
      </c>
      <c r="D20" s="195">
        <f>'3.อุตสากรรม'!F68</f>
        <v>27655000</v>
      </c>
      <c r="E20" s="195">
        <f>'3.อุตสากรรม'!G68</f>
        <v>27655000</v>
      </c>
      <c r="F20" s="195">
        <f>'3.อุตสากรรม'!H68</f>
        <v>27655000</v>
      </c>
      <c r="G20" s="195">
        <f>'3.อุตสากรรม'!I68</f>
        <v>82965000</v>
      </c>
    </row>
    <row r="21" spans="1:8">
      <c r="A21" s="193" t="s">
        <v>1152</v>
      </c>
      <c r="B21" s="194"/>
      <c r="C21" s="194"/>
      <c r="D21" s="195"/>
      <c r="E21" s="195"/>
      <c r="F21" s="195"/>
      <c r="G21" s="195"/>
    </row>
    <row r="22" spans="1:8">
      <c r="A22" s="193" t="s">
        <v>1153</v>
      </c>
      <c r="B22" s="194"/>
      <c r="C22" s="194"/>
      <c r="D22" s="194"/>
      <c r="E22" s="195"/>
      <c r="F22" s="195"/>
      <c r="G22" s="195"/>
    </row>
    <row r="23" spans="1:8">
      <c r="A23" s="193" t="s">
        <v>1154</v>
      </c>
      <c r="B23" s="194"/>
      <c r="C23" s="194"/>
      <c r="D23" s="194"/>
      <c r="E23" s="194"/>
      <c r="F23" s="194"/>
      <c r="G23" s="194"/>
    </row>
    <row r="24" spans="1:8">
      <c r="A24" s="190" t="s">
        <v>1138</v>
      </c>
      <c r="B24" s="191">
        <f>SUM(B25:B28)</f>
        <v>4</v>
      </c>
      <c r="C24" s="191">
        <f t="shared" ref="C24:G24" si="4">SUM(C25:C28)</f>
        <v>7</v>
      </c>
      <c r="D24" s="199">
        <f>SUM(D25:D28)</f>
        <v>256800000</v>
      </c>
      <c r="E24" s="199">
        <f t="shared" si="4"/>
        <v>132800000</v>
      </c>
      <c r="F24" s="199">
        <f t="shared" si="4"/>
        <v>122050000</v>
      </c>
      <c r="G24" s="199">
        <f t="shared" si="4"/>
        <v>511650000</v>
      </c>
    </row>
    <row r="25" spans="1:8">
      <c r="A25" s="193" t="s">
        <v>1151</v>
      </c>
      <c r="B25" s="194">
        <v>2</v>
      </c>
      <c r="C25" s="194">
        <v>7</v>
      </c>
      <c r="D25" s="195">
        <f>'3.อุตสากรรม'!F78</f>
        <v>134800000</v>
      </c>
      <c r="E25" s="195">
        <f>'3.อุตสากรรม'!G78</f>
        <v>132800000</v>
      </c>
      <c r="F25" s="195">
        <f>'3.อุตสากรรม'!H78</f>
        <v>122050000</v>
      </c>
      <c r="G25" s="195">
        <f>'3.อุตสากรรม'!I78</f>
        <v>389650000</v>
      </c>
    </row>
    <row r="26" spans="1:8">
      <c r="A26" s="193" t="s">
        <v>1152</v>
      </c>
      <c r="B26" s="194"/>
      <c r="C26" s="194"/>
      <c r="D26" s="194"/>
      <c r="E26" s="194"/>
      <c r="F26" s="194"/>
      <c r="G26" s="194"/>
    </row>
    <row r="27" spans="1:8">
      <c r="A27" s="193" t="s">
        <v>1153</v>
      </c>
      <c r="B27" s="194">
        <v>2</v>
      </c>
      <c r="C27" s="194"/>
      <c r="D27" s="195">
        <f>'3.อุตสากรรม'!F97</f>
        <v>122000000</v>
      </c>
      <c r="E27" s="195">
        <f>'3.อุตสากรรม'!G97</f>
        <v>0</v>
      </c>
      <c r="F27" s="195">
        <f>'3.อุตสากรรม'!H97</f>
        <v>0</v>
      </c>
      <c r="G27" s="195">
        <f>'3.อุตสากรรม'!I97</f>
        <v>122000000</v>
      </c>
    </row>
    <row r="28" spans="1:8">
      <c r="A28" s="193" t="s">
        <v>1154</v>
      </c>
      <c r="B28" s="194"/>
      <c r="C28" s="194"/>
      <c r="D28" s="194"/>
      <c r="E28" s="194"/>
      <c r="F28" s="194"/>
      <c r="G28" s="194"/>
    </row>
    <row r="29" spans="1:8" s="186" customFormat="1">
      <c r="A29" s="200" t="s">
        <v>1161</v>
      </c>
      <c r="B29" s="201">
        <f>B4+B9+B14+B19+B24</f>
        <v>18</v>
      </c>
      <c r="C29" s="201">
        <f t="shared" ref="C29:G29" si="5">C4+C9+C14+C19+C24</f>
        <v>19</v>
      </c>
      <c r="D29" s="201">
        <f t="shared" si="5"/>
        <v>616703000</v>
      </c>
      <c r="E29" s="201">
        <f t="shared" si="5"/>
        <v>286903000</v>
      </c>
      <c r="F29" s="201">
        <f t="shared" si="5"/>
        <v>275161000</v>
      </c>
      <c r="G29" s="201">
        <f t="shared" si="5"/>
        <v>1178767000</v>
      </c>
    </row>
    <row r="30" spans="1:8" ht="12" customHeight="1"/>
    <row r="31" spans="1:8" s="212" customFormat="1" ht="24">
      <c r="A31" s="206" t="s">
        <v>1275</v>
      </c>
      <c r="B31" s="213"/>
      <c r="C31" s="213"/>
      <c r="D31" s="213"/>
      <c r="E31" s="213"/>
      <c r="F31" s="213"/>
      <c r="G31" s="213"/>
      <c r="H31" s="211"/>
    </row>
    <row r="32" spans="1:8">
      <c r="A32" s="193" t="s">
        <v>1151</v>
      </c>
      <c r="B32" s="194">
        <f>B5+B10+B15+B20+B25</f>
        <v>6</v>
      </c>
      <c r="C32" s="194">
        <f>C5+C10+C15+C20+C25</f>
        <v>19</v>
      </c>
      <c r="D32" s="195">
        <f>D5+D10+D15+D20+D25</f>
        <v>269403000</v>
      </c>
      <c r="E32" s="195">
        <f t="shared" ref="E32:G32" si="6">E5+E10+E15+E20+E25</f>
        <v>267403000</v>
      </c>
      <c r="F32" s="195">
        <f t="shared" si="6"/>
        <v>255661000</v>
      </c>
      <c r="G32" s="195">
        <f t="shared" si="6"/>
        <v>792467000</v>
      </c>
    </row>
    <row r="33" spans="1:8">
      <c r="A33" s="193" t="s">
        <v>1152</v>
      </c>
      <c r="B33" s="194">
        <f>B6</f>
        <v>6</v>
      </c>
      <c r="C33" s="194"/>
      <c r="D33" s="195">
        <f>D6</f>
        <v>132500000</v>
      </c>
      <c r="E33" s="195">
        <f t="shared" ref="E33:G33" si="7">E6</f>
        <v>19500000</v>
      </c>
      <c r="F33" s="195">
        <f t="shared" si="7"/>
        <v>19500000</v>
      </c>
      <c r="G33" s="195">
        <f t="shared" si="7"/>
        <v>171500000</v>
      </c>
    </row>
    <row r="34" spans="1:8">
      <c r="A34" s="193" t="s">
        <v>1153</v>
      </c>
      <c r="B34" s="194">
        <f>B7+B27</f>
        <v>5</v>
      </c>
      <c r="C34" s="194"/>
      <c r="D34" s="195">
        <f>D7+D27</f>
        <v>214000000</v>
      </c>
      <c r="E34" s="195">
        <f t="shared" ref="E34:G34" si="8">E7+E27</f>
        <v>0</v>
      </c>
      <c r="F34" s="195">
        <f t="shared" si="8"/>
        <v>0</v>
      </c>
      <c r="G34" s="195">
        <f t="shared" si="8"/>
        <v>214000000</v>
      </c>
    </row>
    <row r="35" spans="1:8">
      <c r="A35" s="193" t="s">
        <v>1154</v>
      </c>
      <c r="B35" s="194">
        <f>B18</f>
        <v>1</v>
      </c>
      <c r="C35" s="194"/>
      <c r="D35" s="195">
        <f>D18</f>
        <v>800000</v>
      </c>
      <c r="E35" s="195">
        <f t="shared" ref="E35:G35" si="9">E18</f>
        <v>0</v>
      </c>
      <c r="F35" s="195">
        <f t="shared" si="9"/>
        <v>0</v>
      </c>
      <c r="G35" s="195">
        <f t="shared" si="9"/>
        <v>800000</v>
      </c>
    </row>
    <row r="36" spans="1:8">
      <c r="B36" s="200">
        <f>SUM(B32:B35)</f>
        <v>18</v>
      </c>
      <c r="C36" s="200">
        <f t="shared" ref="C36:G36" si="10">SUM(C32:C35)</f>
        <v>19</v>
      </c>
      <c r="D36" s="207">
        <f t="shared" si="10"/>
        <v>616703000</v>
      </c>
      <c r="E36" s="207">
        <f t="shared" si="10"/>
        <v>286903000</v>
      </c>
      <c r="F36" s="207">
        <f t="shared" si="10"/>
        <v>275161000</v>
      </c>
      <c r="G36" s="207">
        <f t="shared" si="10"/>
        <v>1178767000</v>
      </c>
    </row>
    <row r="38" spans="1:8" s="232" customFormat="1" ht="24">
      <c r="A38" s="159" t="s">
        <v>1294</v>
      </c>
      <c r="B38" s="231"/>
      <c r="C38" s="231"/>
      <c r="D38" s="231"/>
      <c r="E38" s="231"/>
      <c r="F38" s="231"/>
      <c r="G38" s="231"/>
      <c r="H38" s="231"/>
    </row>
    <row r="39" spans="1:8">
      <c r="A39" s="204" t="s">
        <v>1179</v>
      </c>
    </row>
    <row r="40" spans="1:8">
      <c r="A40" s="204" t="s">
        <v>1295</v>
      </c>
    </row>
    <row r="41" spans="1:8">
      <c r="A41" s="204" t="s">
        <v>1296</v>
      </c>
    </row>
    <row r="42" spans="1:8">
      <c r="A42" s="204" t="s">
        <v>1298</v>
      </c>
    </row>
    <row r="43" spans="1:8">
      <c r="A43" s="204" t="s">
        <v>1299</v>
      </c>
    </row>
  </sheetData>
  <mergeCells count="4">
    <mergeCell ref="A2:A3"/>
    <mergeCell ref="B2:B3"/>
    <mergeCell ref="C2:C3"/>
    <mergeCell ref="D2:G2"/>
  </mergeCells>
  <pageMargins left="0.393700787" right="0.39370078740157499" top="0.53740157499999996" bottom="0.28740157500000002" header="0.31496062992126" footer="0.31496062992126"/>
  <pageSetup paperSize="9" orientation="portrait" horizontalDpi="4294967293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110" zoomScaleNormal="110" zoomScaleSheetLayoutView="100" workbookViewId="0">
      <selection activeCell="F108" sqref="F108"/>
    </sheetView>
  </sheetViews>
  <sheetFormatPr defaultColWidth="9" defaultRowHeight="17.25"/>
  <cols>
    <col min="1" max="1" width="33.42578125" style="86" customWidth="1"/>
    <col min="2" max="2" width="9.42578125" style="86" customWidth="1"/>
    <col min="3" max="3" width="10.140625" style="86" customWidth="1"/>
    <col min="4" max="4" width="13.5703125" style="86" customWidth="1"/>
    <col min="5" max="5" width="12.140625" style="86" customWidth="1"/>
    <col min="6" max="6" width="14" style="86" customWidth="1"/>
    <col min="7" max="7" width="14.140625" style="86" customWidth="1"/>
    <col min="8" max="8" width="12.7109375" style="86" customWidth="1"/>
    <col min="9" max="9" width="13.42578125" style="86" customWidth="1"/>
    <col min="10" max="10" width="11.7109375" style="86" customWidth="1"/>
    <col min="11" max="16384" width="9" style="86"/>
  </cols>
  <sheetData>
    <row r="1" spans="1:10" ht="24">
      <c r="A1" s="370" t="s">
        <v>1178</v>
      </c>
      <c r="B1" s="370"/>
      <c r="C1" s="370"/>
      <c r="D1" s="370"/>
      <c r="E1" s="370"/>
      <c r="F1" s="370"/>
      <c r="G1" s="370"/>
      <c r="H1" s="370"/>
      <c r="I1" s="370"/>
      <c r="J1" s="93"/>
    </row>
    <row r="2" spans="1:10" s="52" customFormat="1" ht="21.75"/>
    <row r="3" spans="1:10" s="52" customFormat="1" ht="21.75">
      <c r="A3" s="348" t="s">
        <v>1180</v>
      </c>
      <c r="B3" s="348"/>
      <c r="C3" s="348"/>
      <c r="D3" s="348"/>
      <c r="E3" s="345" t="s">
        <v>127</v>
      </c>
      <c r="F3" s="345"/>
      <c r="G3" s="345"/>
      <c r="H3" s="345"/>
      <c r="I3" s="346"/>
    </row>
    <row r="4" spans="1:10" s="52" customFormat="1" ht="43.5">
      <c r="A4" s="64" t="s">
        <v>131</v>
      </c>
      <c r="B4" s="64" t="s">
        <v>130</v>
      </c>
      <c r="C4" s="64" t="s">
        <v>1</v>
      </c>
      <c r="D4" s="54" t="s">
        <v>214</v>
      </c>
      <c r="E4" s="64" t="s">
        <v>2</v>
      </c>
      <c r="F4" s="64" t="s">
        <v>3</v>
      </c>
      <c r="G4" s="64" t="s">
        <v>4</v>
      </c>
      <c r="H4" s="64" t="s">
        <v>5</v>
      </c>
      <c r="I4" s="8" t="s">
        <v>122</v>
      </c>
    </row>
    <row r="5" spans="1:10" s="52" customFormat="1" ht="21.75">
      <c r="A5" s="72" t="s">
        <v>216</v>
      </c>
      <c r="B5" s="349" t="s">
        <v>621</v>
      </c>
      <c r="C5" s="350"/>
      <c r="D5" s="351"/>
      <c r="E5" s="72" t="s">
        <v>8</v>
      </c>
      <c r="F5" s="73">
        <f>SUM(F6,F48,F56,F67,F77)</f>
        <v>616703000</v>
      </c>
      <c r="G5" s="73">
        <f>SUM(G6,G48,G56,G67,G77)</f>
        <v>286903000</v>
      </c>
      <c r="H5" s="73">
        <f>SUM(H6,H48,H56,H67,H77)</f>
        <v>275161000</v>
      </c>
      <c r="I5" s="73">
        <f>SUM(I6,I48,I56,I67,I77)</f>
        <v>1178767000</v>
      </c>
    </row>
    <row r="6" spans="1:10" s="52" customFormat="1" ht="65.25">
      <c r="A6" s="26" t="s">
        <v>1179</v>
      </c>
      <c r="B6" s="277" t="s">
        <v>621</v>
      </c>
      <c r="C6" s="278"/>
      <c r="D6" s="279"/>
      <c r="E6" s="9" t="s">
        <v>8</v>
      </c>
      <c r="F6" s="74">
        <f>SUM(F7,F28,F41)</f>
        <v>297800000</v>
      </c>
      <c r="G6" s="74">
        <f>SUM(G7,G28,G41)</f>
        <v>92800000</v>
      </c>
      <c r="H6" s="74">
        <f>SUM(H7,H28,H41)</f>
        <v>92800000</v>
      </c>
      <c r="I6" s="74">
        <f>SUM(I7,I28,I41)</f>
        <v>483400000</v>
      </c>
    </row>
    <row r="7" spans="1:10" s="52" customFormat="1" ht="21.75">
      <c r="A7" s="40" t="s">
        <v>6</v>
      </c>
      <c r="B7" s="281" t="s">
        <v>621</v>
      </c>
      <c r="C7" s="281"/>
      <c r="D7" s="282"/>
      <c r="E7" s="11"/>
      <c r="F7" s="75">
        <f>SUM(F8,F16)</f>
        <v>73300000</v>
      </c>
      <c r="G7" s="75">
        <f>SUM(G8,G16)</f>
        <v>73300000</v>
      </c>
      <c r="H7" s="75">
        <f>SUM(H8,H16)</f>
        <v>73300000</v>
      </c>
      <c r="I7" s="75">
        <f>SUM(I8,I16)</f>
        <v>219900000</v>
      </c>
    </row>
    <row r="8" spans="1:10" s="52" customFormat="1" ht="21.75">
      <c r="A8" s="27" t="s">
        <v>34</v>
      </c>
      <c r="B8" s="378"/>
      <c r="C8" s="378"/>
      <c r="D8" s="363"/>
      <c r="E8" s="339" t="s">
        <v>8</v>
      </c>
      <c r="F8" s="360">
        <f>SUM(F10:F15)</f>
        <v>27000000</v>
      </c>
      <c r="G8" s="360">
        <f>SUM(G10:G15)</f>
        <v>27000000</v>
      </c>
      <c r="H8" s="360">
        <f>SUM(H10:H15)</f>
        <v>27000000</v>
      </c>
      <c r="I8" s="360">
        <f>SUM(I10:I15)</f>
        <v>81000000</v>
      </c>
    </row>
    <row r="9" spans="1:10" s="52" customFormat="1" ht="65.25">
      <c r="A9" s="28" t="s">
        <v>350</v>
      </c>
      <c r="B9" s="378"/>
      <c r="C9" s="378"/>
      <c r="D9" s="363"/>
      <c r="E9" s="339"/>
      <c r="F9" s="360"/>
      <c r="G9" s="360"/>
      <c r="H9" s="360"/>
      <c r="I9" s="360"/>
    </row>
    <row r="10" spans="1:10" s="52" customFormat="1" ht="21.75">
      <c r="A10" s="39" t="s">
        <v>242</v>
      </c>
      <c r="B10" s="376">
        <v>1</v>
      </c>
      <c r="C10" s="376">
        <v>1</v>
      </c>
      <c r="D10" s="373" t="s">
        <v>347</v>
      </c>
      <c r="E10" s="374" t="s">
        <v>8</v>
      </c>
      <c r="F10" s="377">
        <v>12000000</v>
      </c>
      <c r="G10" s="377">
        <v>12000000</v>
      </c>
      <c r="H10" s="377">
        <v>12000000</v>
      </c>
      <c r="I10" s="377">
        <v>36000000</v>
      </c>
    </row>
    <row r="11" spans="1:10" s="52" customFormat="1" ht="43.5">
      <c r="A11" s="37" t="s">
        <v>349</v>
      </c>
      <c r="B11" s="376"/>
      <c r="C11" s="376"/>
      <c r="D11" s="373"/>
      <c r="E11" s="374"/>
      <c r="F11" s="377"/>
      <c r="G11" s="377"/>
      <c r="H11" s="377"/>
      <c r="I11" s="377"/>
    </row>
    <row r="12" spans="1:10" s="52" customFormat="1" ht="21.75">
      <c r="A12" s="39" t="s">
        <v>240</v>
      </c>
      <c r="B12" s="376">
        <v>1</v>
      </c>
      <c r="C12" s="376">
        <v>1</v>
      </c>
      <c r="D12" s="373" t="s">
        <v>347</v>
      </c>
      <c r="E12" s="374" t="s">
        <v>8</v>
      </c>
      <c r="F12" s="375">
        <v>10000000</v>
      </c>
      <c r="G12" s="375">
        <v>10000000</v>
      </c>
      <c r="H12" s="375">
        <v>10000000</v>
      </c>
      <c r="I12" s="375">
        <v>30000000</v>
      </c>
    </row>
    <row r="13" spans="1:10" s="52" customFormat="1" ht="65.25">
      <c r="A13" s="37" t="s">
        <v>348</v>
      </c>
      <c r="B13" s="376"/>
      <c r="C13" s="376"/>
      <c r="D13" s="373"/>
      <c r="E13" s="374"/>
      <c r="F13" s="375"/>
      <c r="G13" s="375"/>
      <c r="H13" s="375"/>
      <c r="I13" s="375"/>
    </row>
    <row r="14" spans="1:10" s="52" customFormat="1" ht="21.75">
      <c r="A14" s="39" t="s">
        <v>52</v>
      </c>
      <c r="B14" s="376">
        <v>1</v>
      </c>
      <c r="C14" s="376">
        <v>3</v>
      </c>
      <c r="D14" s="373" t="s">
        <v>347</v>
      </c>
      <c r="E14" s="374" t="s">
        <v>8</v>
      </c>
      <c r="F14" s="377">
        <v>5000000</v>
      </c>
      <c r="G14" s="377">
        <v>5000000</v>
      </c>
      <c r="H14" s="377">
        <v>5000000</v>
      </c>
      <c r="I14" s="377">
        <v>15000000</v>
      </c>
    </row>
    <row r="15" spans="1:10" s="52" customFormat="1" ht="43.5">
      <c r="A15" s="37" t="s">
        <v>346</v>
      </c>
      <c r="B15" s="376"/>
      <c r="C15" s="376"/>
      <c r="D15" s="373"/>
      <c r="E15" s="374"/>
      <c r="F15" s="377"/>
      <c r="G15" s="377"/>
      <c r="H15" s="377"/>
      <c r="I15" s="377"/>
    </row>
    <row r="16" spans="1:10" s="52" customFormat="1" ht="21.75">
      <c r="A16" s="27" t="s">
        <v>24</v>
      </c>
      <c r="B16" s="339"/>
      <c r="C16" s="339"/>
      <c r="D16" s="363"/>
      <c r="E16" s="339"/>
      <c r="F16" s="352">
        <f>SUM(F18:F27)</f>
        <v>46300000</v>
      </c>
      <c r="G16" s="352">
        <f>SUM(G18:G27)</f>
        <v>46300000</v>
      </c>
      <c r="H16" s="352">
        <f>SUM(H18:H27)</f>
        <v>46300000</v>
      </c>
      <c r="I16" s="352">
        <f>SUM(I18:I27)</f>
        <v>138900000</v>
      </c>
    </row>
    <row r="17" spans="1:9" s="52" customFormat="1" ht="21.75">
      <c r="A17" s="28" t="s">
        <v>357</v>
      </c>
      <c r="B17" s="339"/>
      <c r="C17" s="339"/>
      <c r="D17" s="363"/>
      <c r="E17" s="339"/>
      <c r="F17" s="352"/>
      <c r="G17" s="352"/>
      <c r="H17" s="352"/>
      <c r="I17" s="352"/>
    </row>
    <row r="18" spans="1:9" s="52" customFormat="1" ht="21.75">
      <c r="A18" s="39" t="s">
        <v>259</v>
      </c>
      <c r="B18" s="376">
        <v>1</v>
      </c>
      <c r="C18" s="376">
        <v>1</v>
      </c>
      <c r="D18" s="373" t="s">
        <v>347</v>
      </c>
      <c r="E18" s="373" t="s">
        <v>8</v>
      </c>
      <c r="F18" s="377">
        <v>25000000</v>
      </c>
      <c r="G18" s="377">
        <v>25000000</v>
      </c>
      <c r="H18" s="377">
        <v>25000000</v>
      </c>
      <c r="I18" s="377">
        <f>SUM(F18:H18)</f>
        <v>75000000</v>
      </c>
    </row>
    <row r="19" spans="1:9" s="52" customFormat="1" ht="43.5">
      <c r="A19" s="37" t="s">
        <v>356</v>
      </c>
      <c r="B19" s="376"/>
      <c r="C19" s="376"/>
      <c r="D19" s="373"/>
      <c r="E19" s="373"/>
      <c r="F19" s="377"/>
      <c r="G19" s="377"/>
      <c r="H19" s="377"/>
      <c r="I19" s="373"/>
    </row>
    <row r="20" spans="1:9" s="52" customFormat="1" ht="21.75">
      <c r="A20" s="39" t="s">
        <v>90</v>
      </c>
      <c r="B20" s="376">
        <v>1</v>
      </c>
      <c r="C20" s="376">
        <v>3</v>
      </c>
      <c r="D20" s="373" t="s">
        <v>347</v>
      </c>
      <c r="E20" s="373" t="s">
        <v>8</v>
      </c>
      <c r="F20" s="377">
        <v>12800000</v>
      </c>
      <c r="G20" s="377">
        <v>12800000</v>
      </c>
      <c r="H20" s="377">
        <v>12800000</v>
      </c>
      <c r="I20" s="377">
        <f>SUM(F20:H20)</f>
        <v>38400000</v>
      </c>
    </row>
    <row r="21" spans="1:9" s="87" customFormat="1" ht="65.25">
      <c r="A21" s="13" t="s">
        <v>362</v>
      </c>
      <c r="B21" s="376"/>
      <c r="C21" s="376"/>
      <c r="D21" s="373"/>
      <c r="E21" s="373"/>
      <c r="F21" s="377"/>
      <c r="G21" s="377"/>
      <c r="H21" s="377"/>
      <c r="I21" s="373"/>
    </row>
    <row r="22" spans="1:9" s="87" customFormat="1" ht="21.75">
      <c r="A22" s="48" t="s">
        <v>91</v>
      </c>
      <c r="B22" s="337">
        <v>1</v>
      </c>
      <c r="C22" s="337">
        <v>1</v>
      </c>
      <c r="D22" s="338" t="s">
        <v>347</v>
      </c>
      <c r="E22" s="355" t="s">
        <v>8</v>
      </c>
      <c r="F22" s="356">
        <v>3000000</v>
      </c>
      <c r="G22" s="356">
        <v>3000000</v>
      </c>
      <c r="H22" s="356">
        <v>3000000</v>
      </c>
      <c r="I22" s="356">
        <f>SUM(F22:H22)</f>
        <v>9000000</v>
      </c>
    </row>
    <row r="23" spans="1:9" s="87" customFormat="1" ht="43.5">
      <c r="A23" s="13" t="s">
        <v>364</v>
      </c>
      <c r="B23" s="337"/>
      <c r="C23" s="337"/>
      <c r="D23" s="338"/>
      <c r="E23" s="355"/>
      <c r="F23" s="356"/>
      <c r="G23" s="356"/>
      <c r="H23" s="356"/>
      <c r="I23" s="356"/>
    </row>
    <row r="24" spans="1:9" s="87" customFormat="1" ht="21.75">
      <c r="A24" s="44" t="s">
        <v>93</v>
      </c>
      <c r="B24" s="337">
        <v>1</v>
      </c>
      <c r="C24" s="337">
        <v>3</v>
      </c>
      <c r="D24" s="338" t="s">
        <v>347</v>
      </c>
      <c r="E24" s="355" t="s">
        <v>8</v>
      </c>
      <c r="F24" s="356">
        <v>2500000</v>
      </c>
      <c r="G24" s="356">
        <v>2500000</v>
      </c>
      <c r="H24" s="356">
        <v>2500000</v>
      </c>
      <c r="I24" s="356">
        <v>7500000</v>
      </c>
    </row>
    <row r="25" spans="1:9" s="87" customFormat="1" ht="87">
      <c r="A25" s="13" t="s">
        <v>365</v>
      </c>
      <c r="B25" s="337"/>
      <c r="C25" s="337"/>
      <c r="D25" s="338"/>
      <c r="E25" s="355"/>
      <c r="F25" s="356"/>
      <c r="G25" s="356"/>
      <c r="H25" s="356"/>
      <c r="I25" s="356"/>
    </row>
    <row r="26" spans="1:9" s="87" customFormat="1" ht="21.75">
      <c r="A26" s="44" t="s">
        <v>92</v>
      </c>
      <c r="B26" s="337">
        <v>1</v>
      </c>
      <c r="C26" s="337">
        <v>3</v>
      </c>
      <c r="D26" s="338" t="s">
        <v>347</v>
      </c>
      <c r="E26" s="355" t="s">
        <v>8</v>
      </c>
      <c r="F26" s="356">
        <v>3000000</v>
      </c>
      <c r="G26" s="356">
        <v>3000000</v>
      </c>
      <c r="H26" s="356">
        <v>3000000</v>
      </c>
      <c r="I26" s="356">
        <f>SUM(F26:H26)</f>
        <v>9000000</v>
      </c>
    </row>
    <row r="27" spans="1:9" s="87" customFormat="1" ht="43.5">
      <c r="A27" s="13" t="s">
        <v>367</v>
      </c>
      <c r="B27" s="337"/>
      <c r="C27" s="337"/>
      <c r="D27" s="338"/>
      <c r="E27" s="355"/>
      <c r="F27" s="356"/>
      <c r="G27" s="356"/>
      <c r="H27" s="356"/>
      <c r="I27" s="356"/>
    </row>
    <row r="28" spans="1:9" s="52" customFormat="1" ht="21.75">
      <c r="A28" s="40" t="s">
        <v>21</v>
      </c>
      <c r="B28" s="272" t="s">
        <v>621</v>
      </c>
      <c r="C28" s="273"/>
      <c r="D28" s="274"/>
      <c r="E28" s="15"/>
      <c r="F28" s="78">
        <f>SUM(F29:F40)</f>
        <v>132500000</v>
      </c>
      <c r="G28" s="78">
        <f>SUM(G29:G40)</f>
        <v>19500000</v>
      </c>
      <c r="H28" s="78">
        <f>SUM(H29:H40)</f>
        <v>19500000</v>
      </c>
      <c r="I28" s="78">
        <f>SUM(I29:I40)</f>
        <v>171500000</v>
      </c>
    </row>
    <row r="29" spans="1:9" s="52" customFormat="1" ht="21.75">
      <c r="A29" s="39" t="s">
        <v>34</v>
      </c>
      <c r="B29" s="376">
        <v>2</v>
      </c>
      <c r="C29" s="376">
        <v>2</v>
      </c>
      <c r="D29" s="376" t="s">
        <v>380</v>
      </c>
      <c r="E29" s="374" t="s">
        <v>8</v>
      </c>
      <c r="F29" s="377">
        <v>1500000</v>
      </c>
      <c r="G29" s="377">
        <v>1500000</v>
      </c>
      <c r="H29" s="377">
        <v>1500000</v>
      </c>
      <c r="I29" s="377">
        <v>4500000</v>
      </c>
    </row>
    <row r="30" spans="1:9" s="52" customFormat="1" ht="43.5">
      <c r="A30" s="37" t="s">
        <v>381</v>
      </c>
      <c r="B30" s="376"/>
      <c r="C30" s="376"/>
      <c r="D30" s="376"/>
      <c r="E30" s="374"/>
      <c r="F30" s="377"/>
      <c r="G30" s="377"/>
      <c r="H30" s="377"/>
      <c r="I30" s="377"/>
    </row>
    <row r="31" spans="1:9" s="52" customFormat="1" ht="21.75">
      <c r="A31" s="39" t="s">
        <v>355</v>
      </c>
      <c r="B31" s="376">
        <v>2</v>
      </c>
      <c r="C31" s="376">
        <v>2</v>
      </c>
      <c r="D31" s="376" t="s">
        <v>382</v>
      </c>
      <c r="E31" s="374" t="s">
        <v>8</v>
      </c>
      <c r="F31" s="377">
        <v>2000000</v>
      </c>
      <c r="G31" s="377">
        <v>2000000</v>
      </c>
      <c r="H31" s="377">
        <v>2000000</v>
      </c>
      <c r="I31" s="377">
        <v>6000000</v>
      </c>
    </row>
    <row r="32" spans="1:9" s="52" customFormat="1" ht="21.75">
      <c r="A32" s="37" t="s">
        <v>383</v>
      </c>
      <c r="B32" s="376"/>
      <c r="C32" s="376"/>
      <c r="D32" s="376"/>
      <c r="E32" s="374"/>
      <c r="F32" s="377"/>
      <c r="G32" s="377"/>
      <c r="H32" s="377"/>
      <c r="I32" s="377"/>
    </row>
    <row r="33" spans="1:9" s="52" customFormat="1" ht="21.75">
      <c r="A33" s="39" t="s">
        <v>13</v>
      </c>
      <c r="B33" s="376">
        <v>2</v>
      </c>
      <c r="C33" s="376">
        <v>2</v>
      </c>
      <c r="D33" s="373" t="s">
        <v>384</v>
      </c>
      <c r="E33" s="374" t="s">
        <v>8</v>
      </c>
      <c r="F33" s="377">
        <v>100000000</v>
      </c>
      <c r="G33" s="373" t="s">
        <v>8</v>
      </c>
      <c r="H33" s="373" t="s">
        <v>8</v>
      </c>
      <c r="I33" s="377">
        <v>100000000</v>
      </c>
    </row>
    <row r="34" spans="1:9" s="52" customFormat="1" ht="43.5">
      <c r="A34" s="37" t="s">
        <v>385</v>
      </c>
      <c r="B34" s="376"/>
      <c r="C34" s="376"/>
      <c r="D34" s="373"/>
      <c r="E34" s="374"/>
      <c r="F34" s="377"/>
      <c r="G34" s="373"/>
      <c r="H34" s="373"/>
      <c r="I34" s="377"/>
    </row>
    <row r="35" spans="1:9" s="52" customFormat="1" ht="21.75">
      <c r="A35" s="39" t="s">
        <v>261</v>
      </c>
      <c r="B35" s="376">
        <v>2</v>
      </c>
      <c r="C35" s="376">
        <v>2</v>
      </c>
      <c r="D35" s="376" t="s">
        <v>380</v>
      </c>
      <c r="E35" s="374" t="s">
        <v>8</v>
      </c>
      <c r="F35" s="377">
        <v>15000000</v>
      </c>
      <c r="G35" s="377">
        <v>15000000</v>
      </c>
      <c r="H35" s="377">
        <v>15000000</v>
      </c>
      <c r="I35" s="377">
        <v>45000000</v>
      </c>
    </row>
    <row r="36" spans="1:9" s="52" customFormat="1" ht="65.25">
      <c r="A36" s="37" t="s">
        <v>386</v>
      </c>
      <c r="B36" s="376"/>
      <c r="C36" s="376"/>
      <c r="D36" s="376"/>
      <c r="E36" s="374"/>
      <c r="F36" s="377"/>
      <c r="G36" s="377"/>
      <c r="H36" s="377"/>
      <c r="I36" s="377"/>
    </row>
    <row r="37" spans="1:9" s="52" customFormat="1" ht="21.75">
      <c r="A37" s="39" t="s">
        <v>26</v>
      </c>
      <c r="B37" s="376">
        <v>2</v>
      </c>
      <c r="C37" s="376">
        <v>2</v>
      </c>
      <c r="D37" s="376" t="s">
        <v>387</v>
      </c>
      <c r="E37" s="374" t="s">
        <v>8</v>
      </c>
      <c r="F37" s="375">
        <v>1000000</v>
      </c>
      <c r="G37" s="375">
        <v>1000000</v>
      </c>
      <c r="H37" s="375">
        <v>1000000</v>
      </c>
      <c r="I37" s="375">
        <v>3000000</v>
      </c>
    </row>
    <row r="38" spans="1:9" s="52" customFormat="1" ht="43.5">
      <c r="A38" s="37" t="s">
        <v>388</v>
      </c>
      <c r="B38" s="376"/>
      <c r="C38" s="376"/>
      <c r="D38" s="376"/>
      <c r="E38" s="374"/>
      <c r="F38" s="375"/>
      <c r="G38" s="375"/>
      <c r="H38" s="375"/>
      <c r="I38" s="375"/>
    </row>
    <row r="39" spans="1:9" s="52" customFormat="1" ht="21.75">
      <c r="A39" s="39" t="s">
        <v>389</v>
      </c>
      <c r="B39" s="376">
        <v>2</v>
      </c>
      <c r="C39" s="376">
        <v>2</v>
      </c>
      <c r="D39" s="373" t="s">
        <v>384</v>
      </c>
      <c r="E39" s="374" t="s">
        <v>8</v>
      </c>
      <c r="F39" s="377">
        <v>13000000</v>
      </c>
      <c r="G39" s="373" t="s">
        <v>8</v>
      </c>
      <c r="H39" s="373" t="s">
        <v>8</v>
      </c>
      <c r="I39" s="377">
        <v>13000000</v>
      </c>
    </row>
    <row r="40" spans="1:9" s="52" customFormat="1" ht="43.5">
      <c r="A40" s="37" t="s">
        <v>390</v>
      </c>
      <c r="B40" s="376"/>
      <c r="C40" s="376"/>
      <c r="D40" s="373"/>
      <c r="E40" s="374"/>
      <c r="F40" s="377"/>
      <c r="G40" s="373"/>
      <c r="H40" s="373"/>
      <c r="I40" s="377"/>
    </row>
    <row r="41" spans="1:9" s="52" customFormat="1" ht="21.75">
      <c r="A41" s="40" t="s">
        <v>30</v>
      </c>
      <c r="B41" s="272" t="s">
        <v>621</v>
      </c>
      <c r="C41" s="273"/>
      <c r="D41" s="274"/>
      <c r="E41" s="79" t="s">
        <v>8</v>
      </c>
      <c r="F41" s="88">
        <f>SUM(F42:F47)</f>
        <v>92000000</v>
      </c>
      <c r="G41" s="88"/>
      <c r="H41" s="88"/>
      <c r="I41" s="88">
        <f>SUM(I42:I47)</f>
        <v>92000000</v>
      </c>
    </row>
    <row r="42" spans="1:9" s="87" customFormat="1" ht="21.75">
      <c r="A42" s="44" t="s">
        <v>22</v>
      </c>
      <c r="B42" s="337">
        <v>3</v>
      </c>
      <c r="C42" s="337">
        <v>3</v>
      </c>
      <c r="D42" s="338" t="s">
        <v>31</v>
      </c>
      <c r="E42" s="355" t="s">
        <v>8</v>
      </c>
      <c r="F42" s="356">
        <v>50000000</v>
      </c>
      <c r="G42" s="338" t="s">
        <v>8</v>
      </c>
      <c r="H42" s="338" t="s">
        <v>8</v>
      </c>
      <c r="I42" s="356">
        <v>50000000</v>
      </c>
    </row>
    <row r="43" spans="1:9" s="87" customFormat="1" ht="43.5">
      <c r="A43" s="13" t="s">
        <v>391</v>
      </c>
      <c r="B43" s="337"/>
      <c r="C43" s="337"/>
      <c r="D43" s="338"/>
      <c r="E43" s="355"/>
      <c r="F43" s="356"/>
      <c r="G43" s="338"/>
      <c r="H43" s="338"/>
      <c r="I43" s="356"/>
    </row>
    <row r="44" spans="1:9" s="87" customFormat="1" ht="21.75">
      <c r="A44" s="44" t="s">
        <v>24</v>
      </c>
      <c r="B44" s="337">
        <v>3</v>
      </c>
      <c r="C44" s="337">
        <v>3</v>
      </c>
      <c r="D44" s="338" t="s">
        <v>31</v>
      </c>
      <c r="E44" s="355" t="s">
        <v>8</v>
      </c>
      <c r="F44" s="356">
        <v>24000000</v>
      </c>
      <c r="G44" s="381" t="s">
        <v>8</v>
      </c>
      <c r="H44" s="381" t="s">
        <v>8</v>
      </c>
      <c r="I44" s="356">
        <v>24000000</v>
      </c>
    </row>
    <row r="45" spans="1:9" s="87" customFormat="1" ht="43.5">
      <c r="A45" s="13" t="s">
        <v>396</v>
      </c>
      <c r="B45" s="337"/>
      <c r="C45" s="337"/>
      <c r="D45" s="338"/>
      <c r="E45" s="355"/>
      <c r="F45" s="356"/>
      <c r="G45" s="381"/>
      <c r="H45" s="381"/>
      <c r="I45" s="356"/>
    </row>
    <row r="46" spans="1:9" s="87" customFormat="1" ht="21.75">
      <c r="A46" s="44" t="s">
        <v>361</v>
      </c>
      <c r="B46" s="337">
        <v>3</v>
      </c>
      <c r="C46" s="337">
        <v>1</v>
      </c>
      <c r="D46" s="338" t="s">
        <v>293</v>
      </c>
      <c r="E46" s="355" t="s">
        <v>8</v>
      </c>
      <c r="F46" s="356">
        <v>18000000</v>
      </c>
      <c r="G46" s="338" t="s">
        <v>8</v>
      </c>
      <c r="H46" s="338" t="s">
        <v>8</v>
      </c>
      <c r="I46" s="356">
        <v>18000000</v>
      </c>
    </row>
    <row r="47" spans="1:9" s="87" customFormat="1" ht="43.5">
      <c r="A47" s="13" t="s">
        <v>397</v>
      </c>
      <c r="B47" s="337"/>
      <c r="C47" s="337"/>
      <c r="D47" s="338"/>
      <c r="E47" s="355"/>
      <c r="F47" s="356"/>
      <c r="G47" s="338"/>
      <c r="H47" s="338"/>
      <c r="I47" s="356"/>
    </row>
    <row r="48" spans="1:9" s="52" customFormat="1" ht="65.25">
      <c r="A48" s="26" t="s">
        <v>1295</v>
      </c>
      <c r="B48" s="277" t="s">
        <v>621</v>
      </c>
      <c r="C48" s="278"/>
      <c r="D48" s="279"/>
      <c r="E48" s="9"/>
      <c r="F48" s="10">
        <f t="shared" ref="F48:I49" si="0">SUM(F49)</f>
        <v>19500000</v>
      </c>
      <c r="G48" s="10">
        <f t="shared" si="0"/>
        <v>19500000</v>
      </c>
      <c r="H48" s="10">
        <f t="shared" si="0"/>
        <v>19500000</v>
      </c>
      <c r="I48" s="10">
        <f t="shared" si="0"/>
        <v>58500000</v>
      </c>
    </row>
    <row r="49" spans="1:9" s="52" customFormat="1" ht="21.75">
      <c r="A49" s="40" t="s">
        <v>6</v>
      </c>
      <c r="B49" s="281" t="s">
        <v>621</v>
      </c>
      <c r="C49" s="281"/>
      <c r="D49" s="282"/>
      <c r="E49" s="11"/>
      <c r="F49" s="12">
        <f t="shared" si="0"/>
        <v>19500000</v>
      </c>
      <c r="G49" s="12">
        <f t="shared" si="0"/>
        <v>19500000</v>
      </c>
      <c r="H49" s="12">
        <f t="shared" si="0"/>
        <v>19500000</v>
      </c>
      <c r="I49" s="12">
        <f t="shared" si="0"/>
        <v>58500000</v>
      </c>
    </row>
    <row r="50" spans="1:9" s="52" customFormat="1" ht="21.75">
      <c r="A50" s="27" t="s">
        <v>34</v>
      </c>
      <c r="B50" s="339"/>
      <c r="C50" s="339"/>
      <c r="D50" s="363"/>
      <c r="E50" s="339" t="s">
        <v>8</v>
      </c>
      <c r="F50" s="352">
        <f>SUM(F52:F55)</f>
        <v>19500000</v>
      </c>
      <c r="G50" s="352">
        <f>SUM(G52:G55)</f>
        <v>19500000</v>
      </c>
      <c r="H50" s="352">
        <f>SUM(H52:H55)</f>
        <v>19500000</v>
      </c>
      <c r="I50" s="352">
        <f>F50+G50+H50</f>
        <v>58500000</v>
      </c>
    </row>
    <row r="51" spans="1:9" s="52" customFormat="1" ht="43.5">
      <c r="A51" s="28" t="s">
        <v>369</v>
      </c>
      <c r="B51" s="339"/>
      <c r="C51" s="339"/>
      <c r="D51" s="363"/>
      <c r="E51" s="339"/>
      <c r="F51" s="339"/>
      <c r="G51" s="339"/>
      <c r="H51" s="339"/>
      <c r="I51" s="339"/>
    </row>
    <row r="52" spans="1:9" s="52" customFormat="1" ht="21.75">
      <c r="A52" s="39" t="s">
        <v>242</v>
      </c>
      <c r="B52" s="376">
        <v>1</v>
      </c>
      <c r="C52" s="376">
        <v>1</v>
      </c>
      <c r="D52" s="373" t="s">
        <v>347</v>
      </c>
      <c r="E52" s="374" t="s">
        <v>8</v>
      </c>
      <c r="F52" s="377">
        <v>1000000</v>
      </c>
      <c r="G52" s="377">
        <v>1000000</v>
      </c>
      <c r="H52" s="377">
        <v>1000000</v>
      </c>
      <c r="I52" s="352">
        <f t="shared" ref="I52" si="1">F52+G52+H52</f>
        <v>3000000</v>
      </c>
    </row>
    <row r="53" spans="1:9" s="52" customFormat="1" ht="43.5">
      <c r="A53" s="37" t="s">
        <v>370</v>
      </c>
      <c r="B53" s="376"/>
      <c r="C53" s="376"/>
      <c r="D53" s="373"/>
      <c r="E53" s="374"/>
      <c r="F53" s="377"/>
      <c r="G53" s="377"/>
      <c r="H53" s="377"/>
      <c r="I53" s="339"/>
    </row>
    <row r="54" spans="1:9" s="87" customFormat="1" ht="21.75">
      <c r="A54" s="44" t="s">
        <v>240</v>
      </c>
      <c r="B54" s="337">
        <v>1</v>
      </c>
      <c r="C54" s="337">
        <v>1</v>
      </c>
      <c r="D54" s="338" t="s">
        <v>371</v>
      </c>
      <c r="E54" s="337" t="s">
        <v>8</v>
      </c>
      <c r="F54" s="354">
        <v>18500000</v>
      </c>
      <c r="G54" s="354">
        <v>18500000</v>
      </c>
      <c r="H54" s="354">
        <v>18500000</v>
      </c>
      <c r="I54" s="352">
        <f t="shared" ref="I54" si="2">F54+G54+H54</f>
        <v>55500000</v>
      </c>
    </row>
    <row r="55" spans="1:9" s="87" customFormat="1" ht="87">
      <c r="A55" s="13" t="s">
        <v>372</v>
      </c>
      <c r="B55" s="337"/>
      <c r="C55" s="337"/>
      <c r="D55" s="338"/>
      <c r="E55" s="337"/>
      <c r="F55" s="354"/>
      <c r="G55" s="354"/>
      <c r="H55" s="354"/>
      <c r="I55" s="339"/>
    </row>
    <row r="56" spans="1:9" s="52" customFormat="1" ht="43.5">
      <c r="A56" s="26" t="s">
        <v>1296</v>
      </c>
      <c r="B56" s="277" t="s">
        <v>621</v>
      </c>
      <c r="C56" s="278"/>
      <c r="D56" s="279"/>
      <c r="E56" s="9"/>
      <c r="F56" s="10">
        <f>SUM(F57,F64)</f>
        <v>14948000</v>
      </c>
      <c r="G56" s="10">
        <f>SUM(G57,G64)</f>
        <v>14148000</v>
      </c>
      <c r="H56" s="10">
        <f>SUM(H57,H64)</f>
        <v>13156000</v>
      </c>
      <c r="I56" s="10">
        <f>SUM(I57,I64)</f>
        <v>42252000</v>
      </c>
    </row>
    <row r="57" spans="1:9" s="52" customFormat="1" ht="21.75">
      <c r="A57" s="40" t="s">
        <v>6</v>
      </c>
      <c r="B57" s="281" t="s">
        <v>621</v>
      </c>
      <c r="C57" s="281"/>
      <c r="D57" s="282"/>
      <c r="E57" s="11"/>
      <c r="F57" s="12">
        <f>SUM(F58)</f>
        <v>14148000</v>
      </c>
      <c r="G57" s="12">
        <f>SUM(G58)</f>
        <v>14148000</v>
      </c>
      <c r="H57" s="12">
        <f>SUM(H58)</f>
        <v>13156000</v>
      </c>
      <c r="I57" s="12">
        <f>SUM(I58)</f>
        <v>41452000</v>
      </c>
    </row>
    <row r="58" spans="1:9" s="52" customFormat="1" ht="21.75">
      <c r="A58" s="27" t="s">
        <v>34</v>
      </c>
      <c r="B58" s="325"/>
      <c r="C58" s="325"/>
      <c r="D58" s="305"/>
      <c r="E58" s="307" t="s">
        <v>8</v>
      </c>
      <c r="F58" s="309">
        <f>SUM(F60:F63)</f>
        <v>14148000</v>
      </c>
      <c r="G58" s="309">
        <f>SUM(G60:G63)</f>
        <v>14148000</v>
      </c>
      <c r="H58" s="309">
        <f>SUM(H60:H63)</f>
        <v>13156000</v>
      </c>
      <c r="I58" s="309">
        <f>SUM(I60:I63)</f>
        <v>41452000</v>
      </c>
    </row>
    <row r="59" spans="1:9" s="52" customFormat="1" ht="65.25">
      <c r="A59" s="28" t="s">
        <v>360</v>
      </c>
      <c r="B59" s="326"/>
      <c r="C59" s="326"/>
      <c r="D59" s="306"/>
      <c r="E59" s="308"/>
      <c r="F59" s="310"/>
      <c r="G59" s="310"/>
      <c r="H59" s="310"/>
      <c r="I59" s="310"/>
    </row>
    <row r="60" spans="1:9" s="52" customFormat="1" ht="21.75">
      <c r="A60" s="39" t="s">
        <v>242</v>
      </c>
      <c r="B60" s="266">
        <v>1</v>
      </c>
      <c r="C60" s="266">
        <v>2</v>
      </c>
      <c r="D60" s="266" t="s">
        <v>359</v>
      </c>
      <c r="E60" s="268" t="s">
        <v>8</v>
      </c>
      <c r="F60" s="270">
        <v>13348000</v>
      </c>
      <c r="G60" s="270">
        <v>13348000</v>
      </c>
      <c r="H60" s="270">
        <v>12356000</v>
      </c>
      <c r="I60" s="270">
        <f>SUM(F60:H60)</f>
        <v>39052000</v>
      </c>
    </row>
    <row r="61" spans="1:9" s="52" customFormat="1" ht="21.75">
      <c r="A61" s="37" t="s">
        <v>358</v>
      </c>
      <c r="B61" s="267"/>
      <c r="C61" s="267"/>
      <c r="D61" s="267"/>
      <c r="E61" s="269"/>
      <c r="F61" s="271"/>
      <c r="G61" s="271"/>
      <c r="H61" s="271"/>
      <c r="I61" s="271"/>
    </row>
    <row r="62" spans="1:9" s="52" customFormat="1" ht="21.75">
      <c r="A62" s="39" t="s">
        <v>240</v>
      </c>
      <c r="B62" s="376">
        <v>1</v>
      </c>
      <c r="C62" s="376">
        <v>2</v>
      </c>
      <c r="D62" s="373" t="s">
        <v>347</v>
      </c>
      <c r="E62" s="374" t="s">
        <v>8</v>
      </c>
      <c r="F62" s="377">
        <v>800000</v>
      </c>
      <c r="G62" s="377">
        <v>800000</v>
      </c>
      <c r="H62" s="377">
        <v>800000</v>
      </c>
      <c r="I62" s="377">
        <v>2400000</v>
      </c>
    </row>
    <row r="63" spans="1:9" s="52" customFormat="1" ht="21.75">
      <c r="A63" s="37" t="s">
        <v>373</v>
      </c>
      <c r="B63" s="376"/>
      <c r="C63" s="376"/>
      <c r="D63" s="373"/>
      <c r="E63" s="374"/>
      <c r="F63" s="377"/>
      <c r="G63" s="377"/>
      <c r="H63" s="377"/>
      <c r="I63" s="377"/>
    </row>
    <row r="64" spans="1:9" s="52" customFormat="1" ht="21.75">
      <c r="A64" s="40" t="s">
        <v>33</v>
      </c>
      <c r="B64" s="272" t="s">
        <v>621</v>
      </c>
      <c r="C64" s="273"/>
      <c r="D64" s="274"/>
      <c r="E64" s="15" t="s">
        <v>8</v>
      </c>
      <c r="F64" s="12">
        <f>SUM(F65)</f>
        <v>800000</v>
      </c>
      <c r="G64" s="16"/>
      <c r="H64" s="15"/>
      <c r="I64" s="12">
        <f>SUM(I65)</f>
        <v>800000</v>
      </c>
    </row>
    <row r="65" spans="1:9" s="52" customFormat="1" ht="21.75">
      <c r="A65" s="39" t="s">
        <v>34</v>
      </c>
      <c r="B65" s="376">
        <v>4</v>
      </c>
      <c r="C65" s="376">
        <v>2</v>
      </c>
      <c r="D65" s="376" t="s">
        <v>394</v>
      </c>
      <c r="E65" s="374" t="s">
        <v>8</v>
      </c>
      <c r="F65" s="375">
        <v>800000</v>
      </c>
      <c r="G65" s="373" t="s">
        <v>8</v>
      </c>
      <c r="H65" s="373" t="s">
        <v>8</v>
      </c>
      <c r="I65" s="375">
        <v>800000</v>
      </c>
    </row>
    <row r="66" spans="1:9" s="52" customFormat="1" ht="65.25">
      <c r="A66" s="37" t="s">
        <v>395</v>
      </c>
      <c r="B66" s="376"/>
      <c r="C66" s="376"/>
      <c r="D66" s="376"/>
      <c r="E66" s="374"/>
      <c r="F66" s="375"/>
      <c r="G66" s="373"/>
      <c r="H66" s="373"/>
      <c r="I66" s="375"/>
    </row>
    <row r="67" spans="1:9" s="52" customFormat="1" ht="65.25">
      <c r="A67" s="26" t="s">
        <v>1297</v>
      </c>
      <c r="B67" s="277" t="s">
        <v>621</v>
      </c>
      <c r="C67" s="278"/>
      <c r="D67" s="279"/>
      <c r="E67" s="9"/>
      <c r="F67" s="10">
        <f t="shared" ref="F67:I68" si="3">SUM(F68)</f>
        <v>27655000</v>
      </c>
      <c r="G67" s="10">
        <f t="shared" si="3"/>
        <v>27655000</v>
      </c>
      <c r="H67" s="10">
        <f t="shared" si="3"/>
        <v>27655000</v>
      </c>
      <c r="I67" s="10">
        <f t="shared" si="3"/>
        <v>82965000</v>
      </c>
    </row>
    <row r="68" spans="1:9" s="52" customFormat="1" ht="21.75">
      <c r="A68" s="40" t="s">
        <v>6</v>
      </c>
      <c r="B68" s="281" t="s">
        <v>621</v>
      </c>
      <c r="C68" s="281"/>
      <c r="D68" s="282"/>
      <c r="E68" s="11"/>
      <c r="F68" s="12">
        <f t="shared" si="3"/>
        <v>27655000</v>
      </c>
      <c r="G68" s="12">
        <f t="shared" si="3"/>
        <v>27655000</v>
      </c>
      <c r="H68" s="12">
        <f t="shared" si="3"/>
        <v>27655000</v>
      </c>
      <c r="I68" s="12">
        <f t="shared" si="3"/>
        <v>82965000</v>
      </c>
    </row>
    <row r="69" spans="1:9" s="52" customFormat="1" ht="21.75">
      <c r="A69" s="27" t="s">
        <v>34</v>
      </c>
      <c r="B69" s="339"/>
      <c r="C69" s="339"/>
      <c r="D69" s="363"/>
      <c r="E69" s="339" t="s">
        <v>8</v>
      </c>
      <c r="F69" s="352">
        <f>SUM(F71:F76)</f>
        <v>27655000</v>
      </c>
      <c r="G69" s="352">
        <f>SUM(G71:G76)</f>
        <v>27655000</v>
      </c>
      <c r="H69" s="352">
        <f>SUM(H71:H76)</f>
        <v>27655000</v>
      </c>
      <c r="I69" s="352">
        <f>SUM(I71:I76)</f>
        <v>82965000</v>
      </c>
    </row>
    <row r="70" spans="1:9" s="52" customFormat="1" ht="43.5">
      <c r="A70" s="28" t="s">
        <v>354</v>
      </c>
      <c r="B70" s="339"/>
      <c r="C70" s="339"/>
      <c r="D70" s="363"/>
      <c r="E70" s="339"/>
      <c r="F70" s="352"/>
      <c r="G70" s="352"/>
      <c r="H70" s="352"/>
      <c r="I70" s="352"/>
    </row>
    <row r="71" spans="1:9" s="52" customFormat="1" ht="21.75">
      <c r="A71" s="39" t="s">
        <v>242</v>
      </c>
      <c r="B71" s="376">
        <v>1</v>
      </c>
      <c r="C71" s="376">
        <v>1</v>
      </c>
      <c r="D71" s="373" t="s">
        <v>347</v>
      </c>
      <c r="E71" s="374" t="s">
        <v>8</v>
      </c>
      <c r="F71" s="377">
        <v>10000000</v>
      </c>
      <c r="G71" s="377">
        <v>10000000</v>
      </c>
      <c r="H71" s="377">
        <v>10000000</v>
      </c>
      <c r="I71" s="377">
        <v>30000000</v>
      </c>
    </row>
    <row r="72" spans="1:9" s="52" customFormat="1" ht="43.5">
      <c r="A72" s="37" t="s">
        <v>353</v>
      </c>
      <c r="B72" s="376"/>
      <c r="C72" s="376"/>
      <c r="D72" s="373"/>
      <c r="E72" s="374"/>
      <c r="F72" s="377"/>
      <c r="G72" s="377"/>
      <c r="H72" s="377"/>
      <c r="I72" s="377"/>
    </row>
    <row r="73" spans="1:9" s="52" customFormat="1" ht="21.75">
      <c r="A73" s="39" t="s">
        <v>240</v>
      </c>
      <c r="B73" s="376">
        <v>2</v>
      </c>
      <c r="C73" s="376">
        <v>1</v>
      </c>
      <c r="D73" s="376" t="s">
        <v>347</v>
      </c>
      <c r="E73" s="374" t="s">
        <v>8</v>
      </c>
      <c r="F73" s="375">
        <v>10000000</v>
      </c>
      <c r="G73" s="375">
        <v>10000000</v>
      </c>
      <c r="H73" s="375">
        <v>10000000</v>
      </c>
      <c r="I73" s="377">
        <v>30000000</v>
      </c>
    </row>
    <row r="74" spans="1:9" s="52" customFormat="1" ht="65.25">
      <c r="A74" s="89" t="s">
        <v>352</v>
      </c>
      <c r="B74" s="376"/>
      <c r="C74" s="376"/>
      <c r="D74" s="376"/>
      <c r="E74" s="374"/>
      <c r="F74" s="375"/>
      <c r="G74" s="375"/>
      <c r="H74" s="375"/>
      <c r="I74" s="377"/>
    </row>
    <row r="75" spans="1:9" s="52" customFormat="1" ht="21.75">
      <c r="A75" s="47" t="s">
        <v>52</v>
      </c>
      <c r="B75" s="376">
        <v>1</v>
      </c>
      <c r="C75" s="376">
        <v>1</v>
      </c>
      <c r="D75" s="373" t="s">
        <v>347</v>
      </c>
      <c r="E75" s="374" t="s">
        <v>8</v>
      </c>
      <c r="F75" s="377">
        <v>7655000</v>
      </c>
      <c r="G75" s="377">
        <v>7655000</v>
      </c>
      <c r="H75" s="377">
        <v>7655000</v>
      </c>
      <c r="I75" s="377">
        <f>SUM(F75:H75)</f>
        <v>22965000</v>
      </c>
    </row>
    <row r="76" spans="1:9" s="52" customFormat="1" ht="87">
      <c r="A76" s="37" t="s">
        <v>351</v>
      </c>
      <c r="B76" s="376"/>
      <c r="C76" s="376"/>
      <c r="D76" s="373"/>
      <c r="E76" s="374"/>
      <c r="F76" s="377"/>
      <c r="G76" s="377"/>
      <c r="H76" s="377"/>
      <c r="I76" s="377"/>
    </row>
    <row r="77" spans="1:9" s="52" customFormat="1" ht="65.25" customHeight="1">
      <c r="A77" s="26" t="s">
        <v>1299</v>
      </c>
      <c r="B77" s="277" t="s">
        <v>621</v>
      </c>
      <c r="C77" s="278"/>
      <c r="D77" s="279"/>
      <c r="E77" s="9"/>
      <c r="F77" s="10">
        <f>SUM(F78,F97)</f>
        <v>256800000</v>
      </c>
      <c r="G77" s="10">
        <f>SUM(G78,G97)</f>
        <v>132800000</v>
      </c>
      <c r="H77" s="10">
        <f>SUM(H78,H97)</f>
        <v>122050000</v>
      </c>
      <c r="I77" s="10">
        <f>SUM(I78,I97)</f>
        <v>511650000</v>
      </c>
    </row>
    <row r="78" spans="1:9" s="52" customFormat="1" ht="21.75">
      <c r="A78" s="40" t="s">
        <v>6</v>
      </c>
      <c r="B78" s="281" t="s">
        <v>621</v>
      </c>
      <c r="C78" s="281"/>
      <c r="D78" s="282"/>
      <c r="E78" s="11"/>
      <c r="F78" s="12">
        <f>SUM(F79,F89)</f>
        <v>134800000</v>
      </c>
      <c r="G78" s="12">
        <f>SUM(G79,G89)</f>
        <v>132800000</v>
      </c>
      <c r="H78" s="12">
        <f>SUM(H79,H89)</f>
        <v>122050000</v>
      </c>
      <c r="I78" s="12">
        <f>SUM(I79,I89)</f>
        <v>389650000</v>
      </c>
    </row>
    <row r="79" spans="1:9" s="91" customFormat="1" ht="21.75">
      <c r="A79" s="90" t="s">
        <v>34</v>
      </c>
      <c r="B79" s="371"/>
      <c r="C79" s="371"/>
      <c r="D79" s="372"/>
      <c r="E79" s="379" t="s">
        <v>8</v>
      </c>
      <c r="F79" s="380">
        <f>SUM(F81:F95)</f>
        <v>97950000</v>
      </c>
      <c r="G79" s="380">
        <f t="shared" ref="G79:H79" si="4">SUM(G81:G95)</f>
        <v>95950000</v>
      </c>
      <c r="H79" s="380">
        <f t="shared" si="4"/>
        <v>85200000</v>
      </c>
      <c r="I79" s="380">
        <f t="shared" ref="I79" si="5">SUM(I81:I95)</f>
        <v>279100000</v>
      </c>
    </row>
    <row r="80" spans="1:9" s="91" customFormat="1" ht="65.25">
      <c r="A80" s="92" t="s">
        <v>368</v>
      </c>
      <c r="B80" s="371"/>
      <c r="C80" s="371"/>
      <c r="D80" s="372"/>
      <c r="E80" s="379"/>
      <c r="F80" s="380"/>
      <c r="G80" s="380"/>
      <c r="H80" s="380"/>
      <c r="I80" s="380"/>
    </row>
    <row r="81" spans="1:9" s="52" customFormat="1" ht="21.75">
      <c r="A81" s="47" t="s">
        <v>242</v>
      </c>
      <c r="B81" s="376">
        <v>1</v>
      </c>
      <c r="C81" s="376">
        <v>1</v>
      </c>
      <c r="D81" s="373" t="s">
        <v>347</v>
      </c>
      <c r="E81" s="374" t="s">
        <v>8</v>
      </c>
      <c r="F81" s="377">
        <v>10750000</v>
      </c>
      <c r="G81" s="377">
        <v>10750000</v>
      </c>
      <c r="H81" s="377" t="s">
        <v>621</v>
      </c>
      <c r="I81" s="377">
        <f>SUM(F81:H81)</f>
        <v>21500000</v>
      </c>
    </row>
    <row r="82" spans="1:9" s="52" customFormat="1" ht="43.5">
      <c r="A82" s="37" t="s">
        <v>374</v>
      </c>
      <c r="B82" s="376"/>
      <c r="C82" s="376"/>
      <c r="D82" s="373"/>
      <c r="E82" s="374"/>
      <c r="F82" s="377"/>
      <c r="G82" s="377"/>
      <c r="H82" s="377"/>
      <c r="I82" s="377"/>
    </row>
    <row r="83" spans="1:9" s="87" customFormat="1" ht="21.75">
      <c r="A83" s="44" t="s">
        <v>240</v>
      </c>
      <c r="B83" s="337">
        <v>1</v>
      </c>
      <c r="C83" s="337">
        <v>1</v>
      </c>
      <c r="D83" s="338" t="s">
        <v>347</v>
      </c>
      <c r="E83" s="355" t="s">
        <v>8</v>
      </c>
      <c r="F83" s="356">
        <v>6500000</v>
      </c>
      <c r="G83" s="356">
        <v>6500000</v>
      </c>
      <c r="H83" s="356">
        <v>6500000</v>
      </c>
      <c r="I83" s="377">
        <f t="shared" ref="I83" si="6">SUM(F83:H83)</f>
        <v>19500000</v>
      </c>
    </row>
    <row r="84" spans="1:9" s="87" customFormat="1" ht="43.5">
      <c r="A84" s="13" t="s">
        <v>363</v>
      </c>
      <c r="B84" s="337"/>
      <c r="C84" s="337"/>
      <c r="D84" s="338"/>
      <c r="E84" s="355"/>
      <c r="F84" s="356"/>
      <c r="G84" s="356"/>
      <c r="H84" s="356"/>
      <c r="I84" s="377"/>
    </row>
    <row r="85" spans="1:9" s="87" customFormat="1" ht="21.75">
      <c r="A85" s="44" t="s">
        <v>52</v>
      </c>
      <c r="B85" s="337">
        <v>1</v>
      </c>
      <c r="C85" s="337">
        <v>1</v>
      </c>
      <c r="D85" s="338" t="s">
        <v>347</v>
      </c>
      <c r="E85" s="355" t="s">
        <v>8</v>
      </c>
      <c r="F85" s="356">
        <v>5000000</v>
      </c>
      <c r="G85" s="356">
        <v>5000000</v>
      </c>
      <c r="H85" s="356">
        <v>5000000</v>
      </c>
      <c r="I85" s="377">
        <f t="shared" ref="I85" si="7">SUM(F85:H85)</f>
        <v>15000000</v>
      </c>
    </row>
    <row r="86" spans="1:9" s="87" customFormat="1" ht="43.5">
      <c r="A86" s="13" t="s">
        <v>366</v>
      </c>
      <c r="B86" s="337"/>
      <c r="C86" s="337"/>
      <c r="D86" s="338"/>
      <c r="E86" s="355"/>
      <c r="F86" s="356"/>
      <c r="G86" s="356"/>
      <c r="H86" s="356"/>
      <c r="I86" s="377"/>
    </row>
    <row r="87" spans="1:9" s="52" customFormat="1" ht="21.75">
      <c r="A87" s="43" t="s">
        <v>73</v>
      </c>
      <c r="B87" s="334">
        <v>1</v>
      </c>
      <c r="C87" s="334">
        <v>1</v>
      </c>
      <c r="D87" s="335" t="s">
        <v>347</v>
      </c>
      <c r="E87" s="342" t="s">
        <v>8</v>
      </c>
      <c r="F87" s="353">
        <v>2000000</v>
      </c>
      <c r="G87" s="353" t="s">
        <v>621</v>
      </c>
      <c r="H87" s="353" t="s">
        <v>621</v>
      </c>
      <c r="I87" s="377">
        <f t="shared" ref="I87" si="8">SUM(F87:H87)</f>
        <v>2000000</v>
      </c>
    </row>
    <row r="88" spans="1:9" s="52" customFormat="1" ht="43.5">
      <c r="A88" s="41" t="s">
        <v>375</v>
      </c>
      <c r="B88" s="334"/>
      <c r="C88" s="334"/>
      <c r="D88" s="335"/>
      <c r="E88" s="342"/>
      <c r="F88" s="353"/>
      <c r="G88" s="353"/>
      <c r="H88" s="353"/>
      <c r="I88" s="377"/>
    </row>
    <row r="89" spans="1:9" s="87" customFormat="1" ht="21.75">
      <c r="A89" s="90" t="s">
        <v>24</v>
      </c>
      <c r="B89" s="371"/>
      <c r="C89" s="371"/>
      <c r="D89" s="372"/>
      <c r="E89" s="379" t="s">
        <v>8</v>
      </c>
      <c r="F89" s="380">
        <f>SUM(F91:F96)</f>
        <v>36850000</v>
      </c>
      <c r="G89" s="380">
        <f>SUM(G91:G96)</f>
        <v>36850000</v>
      </c>
      <c r="H89" s="380">
        <f>SUM(H91:H96)</f>
        <v>36850000</v>
      </c>
      <c r="I89" s="377">
        <f t="shared" ref="I89" si="9">SUM(F89:H89)</f>
        <v>110550000</v>
      </c>
    </row>
    <row r="90" spans="1:9" s="87" customFormat="1" ht="43.5">
      <c r="A90" s="92" t="s">
        <v>379</v>
      </c>
      <c r="B90" s="371"/>
      <c r="C90" s="371"/>
      <c r="D90" s="372"/>
      <c r="E90" s="379"/>
      <c r="F90" s="380"/>
      <c r="G90" s="380"/>
      <c r="H90" s="380"/>
      <c r="I90" s="377"/>
    </row>
    <row r="91" spans="1:9" s="87" customFormat="1" ht="21.75">
      <c r="A91" s="44" t="s">
        <v>259</v>
      </c>
      <c r="B91" s="337">
        <v>1</v>
      </c>
      <c r="C91" s="337">
        <v>1</v>
      </c>
      <c r="D91" s="338" t="s">
        <v>347</v>
      </c>
      <c r="E91" s="355" t="s">
        <v>8</v>
      </c>
      <c r="F91" s="356">
        <v>12950000</v>
      </c>
      <c r="G91" s="356">
        <v>12950000</v>
      </c>
      <c r="H91" s="356">
        <v>12950000</v>
      </c>
      <c r="I91" s="377">
        <f t="shared" ref="I91" si="10">SUM(F91:H91)</f>
        <v>38850000</v>
      </c>
    </row>
    <row r="92" spans="1:9" s="87" customFormat="1" ht="65.25">
      <c r="A92" s="13" t="s">
        <v>378</v>
      </c>
      <c r="B92" s="337"/>
      <c r="C92" s="337"/>
      <c r="D92" s="338"/>
      <c r="E92" s="355"/>
      <c r="F92" s="356"/>
      <c r="G92" s="356"/>
      <c r="H92" s="356"/>
      <c r="I92" s="377"/>
    </row>
    <row r="93" spans="1:9" s="87" customFormat="1" ht="21.75">
      <c r="A93" s="44" t="s">
        <v>90</v>
      </c>
      <c r="B93" s="337">
        <v>1</v>
      </c>
      <c r="C93" s="337">
        <v>1</v>
      </c>
      <c r="D93" s="338" t="s">
        <v>347</v>
      </c>
      <c r="E93" s="355" t="s">
        <v>8</v>
      </c>
      <c r="F93" s="356">
        <v>18650000</v>
      </c>
      <c r="G93" s="356">
        <v>18650000</v>
      </c>
      <c r="H93" s="356">
        <v>18650000</v>
      </c>
      <c r="I93" s="377">
        <f t="shared" ref="I93" si="11">SUM(F93:H93)</f>
        <v>55950000</v>
      </c>
    </row>
    <row r="94" spans="1:9" s="87" customFormat="1" ht="43.5">
      <c r="A94" s="13" t="s">
        <v>377</v>
      </c>
      <c r="B94" s="337"/>
      <c r="C94" s="337"/>
      <c r="D94" s="338"/>
      <c r="E94" s="355"/>
      <c r="F94" s="356"/>
      <c r="G94" s="356"/>
      <c r="H94" s="356"/>
      <c r="I94" s="377"/>
    </row>
    <row r="95" spans="1:9" s="87" customFormat="1" ht="21.75">
      <c r="A95" s="44" t="s">
        <v>91</v>
      </c>
      <c r="B95" s="337">
        <v>1</v>
      </c>
      <c r="C95" s="337">
        <v>1</v>
      </c>
      <c r="D95" s="338" t="s">
        <v>347</v>
      </c>
      <c r="E95" s="355" t="s">
        <v>8</v>
      </c>
      <c r="F95" s="356">
        <v>5250000</v>
      </c>
      <c r="G95" s="356">
        <v>5250000</v>
      </c>
      <c r="H95" s="356">
        <v>5250000</v>
      </c>
      <c r="I95" s="377">
        <f t="shared" ref="I95" si="12">SUM(F95:H95)</f>
        <v>15750000</v>
      </c>
    </row>
    <row r="96" spans="1:9" s="87" customFormat="1" ht="43.5">
      <c r="A96" s="13" t="s">
        <v>376</v>
      </c>
      <c r="B96" s="337"/>
      <c r="C96" s="337"/>
      <c r="D96" s="338"/>
      <c r="E96" s="355"/>
      <c r="F96" s="356"/>
      <c r="G96" s="356"/>
      <c r="H96" s="356"/>
      <c r="I96" s="377"/>
    </row>
    <row r="97" spans="1:9" s="52" customFormat="1" ht="21.75">
      <c r="A97" s="40" t="s">
        <v>30</v>
      </c>
      <c r="B97" s="272" t="s">
        <v>621</v>
      </c>
      <c r="C97" s="273"/>
      <c r="D97" s="274"/>
      <c r="E97" s="15" t="s">
        <v>8</v>
      </c>
      <c r="F97" s="16">
        <f>SUM(F98:F101)</f>
        <v>122000000</v>
      </c>
      <c r="G97" s="16"/>
      <c r="H97" s="15"/>
      <c r="I97" s="16">
        <f>SUM(I98:I101)</f>
        <v>122000000</v>
      </c>
    </row>
    <row r="98" spans="1:9" s="87" customFormat="1" ht="21.75">
      <c r="A98" s="44" t="s">
        <v>34</v>
      </c>
      <c r="B98" s="337">
        <v>3</v>
      </c>
      <c r="C98" s="337">
        <v>1</v>
      </c>
      <c r="D98" s="338" t="s">
        <v>293</v>
      </c>
      <c r="E98" s="355" t="s">
        <v>8</v>
      </c>
      <c r="F98" s="356">
        <v>52000000</v>
      </c>
      <c r="G98" s="338" t="s">
        <v>8</v>
      </c>
      <c r="H98" s="338" t="s">
        <v>8</v>
      </c>
      <c r="I98" s="356">
        <v>52000000</v>
      </c>
    </row>
    <row r="99" spans="1:9" s="87" customFormat="1" ht="87">
      <c r="A99" s="13" t="s">
        <v>393</v>
      </c>
      <c r="B99" s="337"/>
      <c r="C99" s="337"/>
      <c r="D99" s="338"/>
      <c r="E99" s="355"/>
      <c r="F99" s="356"/>
      <c r="G99" s="338"/>
      <c r="H99" s="338"/>
      <c r="I99" s="356"/>
    </row>
    <row r="100" spans="1:9" s="87" customFormat="1" ht="21.75">
      <c r="A100" s="44" t="s">
        <v>24</v>
      </c>
      <c r="B100" s="337">
        <v>3</v>
      </c>
      <c r="C100" s="337">
        <v>1</v>
      </c>
      <c r="D100" s="338" t="s">
        <v>293</v>
      </c>
      <c r="E100" s="355" t="s">
        <v>8</v>
      </c>
      <c r="F100" s="356">
        <v>70000000</v>
      </c>
      <c r="G100" s="338" t="s">
        <v>8</v>
      </c>
      <c r="H100" s="338" t="s">
        <v>8</v>
      </c>
      <c r="I100" s="356">
        <v>70000000</v>
      </c>
    </row>
    <row r="101" spans="1:9" s="87" customFormat="1" ht="65.25">
      <c r="A101" s="13" t="s">
        <v>392</v>
      </c>
      <c r="B101" s="337"/>
      <c r="C101" s="337"/>
      <c r="D101" s="338"/>
      <c r="E101" s="355"/>
      <c r="F101" s="356"/>
      <c r="G101" s="338"/>
      <c r="H101" s="338"/>
      <c r="I101" s="356"/>
    </row>
  </sheetData>
  <mergeCells count="346">
    <mergeCell ref="I46:I47"/>
    <mergeCell ref="F46:F47"/>
    <mergeCell ref="G46:G47"/>
    <mergeCell ref="G44:G45"/>
    <mergeCell ref="H44:H45"/>
    <mergeCell ref="I44:I45"/>
    <mergeCell ref="B44:B45"/>
    <mergeCell ref="C44:C45"/>
    <mergeCell ref="D44:D45"/>
    <mergeCell ref="E44:E45"/>
    <mergeCell ref="F44:F45"/>
    <mergeCell ref="B46:B47"/>
    <mergeCell ref="C46:C47"/>
    <mergeCell ref="D46:D47"/>
    <mergeCell ref="E46:E47"/>
    <mergeCell ref="E100:E101"/>
    <mergeCell ref="F100:F101"/>
    <mergeCell ref="G100:G101"/>
    <mergeCell ref="H100:H101"/>
    <mergeCell ref="I100:I101"/>
    <mergeCell ref="I42:I43"/>
    <mergeCell ref="B98:B99"/>
    <mergeCell ref="C98:C99"/>
    <mergeCell ref="D98:D99"/>
    <mergeCell ref="E98:E99"/>
    <mergeCell ref="F98:F99"/>
    <mergeCell ref="G98:G99"/>
    <mergeCell ref="H98:H99"/>
    <mergeCell ref="I98:I99"/>
    <mergeCell ref="G65:G66"/>
    <mergeCell ref="H65:H66"/>
    <mergeCell ref="I65:I66"/>
    <mergeCell ref="B65:B66"/>
    <mergeCell ref="C65:C66"/>
    <mergeCell ref="D65:D66"/>
    <mergeCell ref="E65:E66"/>
    <mergeCell ref="D42:D43"/>
    <mergeCell ref="E42:E43"/>
    <mergeCell ref="F42:F43"/>
    <mergeCell ref="D29:D30"/>
    <mergeCell ref="E29:E30"/>
    <mergeCell ref="F29:F30"/>
    <mergeCell ref="E31:E32"/>
    <mergeCell ref="F31:F32"/>
    <mergeCell ref="G31:G32"/>
    <mergeCell ref="H31:H32"/>
    <mergeCell ref="B42:B43"/>
    <mergeCell ref="C42:C43"/>
    <mergeCell ref="B41:D41"/>
    <mergeCell ref="D31:D32"/>
    <mergeCell ref="B35:B36"/>
    <mergeCell ref="I31:I32"/>
    <mergeCell ref="I39:I40"/>
    <mergeCell ref="I37:I38"/>
    <mergeCell ref="B33:B34"/>
    <mergeCell ref="C33:C34"/>
    <mergeCell ref="D33:D34"/>
    <mergeCell ref="E33:E34"/>
    <mergeCell ref="F33:F34"/>
    <mergeCell ref="G33:G34"/>
    <mergeCell ref="B37:B38"/>
    <mergeCell ref="C37:C38"/>
    <mergeCell ref="D37:D38"/>
    <mergeCell ref="E37:E38"/>
    <mergeCell ref="F37:F38"/>
    <mergeCell ref="H33:H34"/>
    <mergeCell ref="I33:I34"/>
    <mergeCell ref="I35:I36"/>
    <mergeCell ref="C35:C36"/>
    <mergeCell ref="D35:D36"/>
    <mergeCell ref="B39:B40"/>
    <mergeCell ref="C39:C40"/>
    <mergeCell ref="D39:D40"/>
    <mergeCell ref="B31:B32"/>
    <mergeCell ref="C31:C32"/>
    <mergeCell ref="I29:I30"/>
    <mergeCell ref="G37:G38"/>
    <mergeCell ref="H37:H38"/>
    <mergeCell ref="G35:G36"/>
    <mergeCell ref="H35:H36"/>
    <mergeCell ref="H29:H30"/>
    <mergeCell ref="G29:G30"/>
    <mergeCell ref="E95:E96"/>
    <mergeCell ref="F95:F96"/>
    <mergeCell ref="G95:G96"/>
    <mergeCell ref="H95:H96"/>
    <mergeCell ref="I95:I96"/>
    <mergeCell ref="G91:G92"/>
    <mergeCell ref="H91:H92"/>
    <mergeCell ref="I91:I92"/>
    <mergeCell ref="E89:E90"/>
    <mergeCell ref="I89:I90"/>
    <mergeCell ref="H89:H90"/>
    <mergeCell ref="G89:G90"/>
    <mergeCell ref="F89:F90"/>
    <mergeCell ref="G87:G88"/>
    <mergeCell ref="H87:H88"/>
    <mergeCell ref="I87:I88"/>
    <mergeCell ref="E81:E82"/>
    <mergeCell ref="E93:E94"/>
    <mergeCell ref="F93:F94"/>
    <mergeCell ref="G93:G94"/>
    <mergeCell ref="H93:H94"/>
    <mergeCell ref="I93:I94"/>
    <mergeCell ref="B91:B92"/>
    <mergeCell ref="C91:C92"/>
    <mergeCell ref="D91:D92"/>
    <mergeCell ref="E91:E92"/>
    <mergeCell ref="F91:F92"/>
    <mergeCell ref="E87:E88"/>
    <mergeCell ref="F87:F88"/>
    <mergeCell ref="F81:F82"/>
    <mergeCell ref="G81:G82"/>
    <mergeCell ref="B83:B84"/>
    <mergeCell ref="C83:C84"/>
    <mergeCell ref="D83:D84"/>
    <mergeCell ref="E83:E84"/>
    <mergeCell ref="F83:F84"/>
    <mergeCell ref="E85:E86"/>
    <mergeCell ref="G83:G84"/>
    <mergeCell ref="G85:G86"/>
    <mergeCell ref="I81:I82"/>
    <mergeCell ref="D81:D82"/>
    <mergeCell ref="I62:I63"/>
    <mergeCell ref="F62:F63"/>
    <mergeCell ref="G62:G63"/>
    <mergeCell ref="B62:B63"/>
    <mergeCell ref="C62:C63"/>
    <mergeCell ref="D62:D63"/>
    <mergeCell ref="E62:E63"/>
    <mergeCell ref="B79:B80"/>
    <mergeCell ref="C79:C80"/>
    <mergeCell ref="D79:D80"/>
    <mergeCell ref="E79:E80"/>
    <mergeCell ref="F79:F80"/>
    <mergeCell ref="G79:G80"/>
    <mergeCell ref="H79:H80"/>
    <mergeCell ref="I79:I80"/>
    <mergeCell ref="F65:F66"/>
    <mergeCell ref="I75:I76"/>
    <mergeCell ref="H75:H76"/>
    <mergeCell ref="B75:B76"/>
    <mergeCell ref="C75:C76"/>
    <mergeCell ref="D75:D76"/>
    <mergeCell ref="B64:D64"/>
    <mergeCell ref="I50:I51"/>
    <mergeCell ref="I58:I59"/>
    <mergeCell ref="B50:B51"/>
    <mergeCell ref="C50:C51"/>
    <mergeCell ref="D50:D51"/>
    <mergeCell ref="E50:E51"/>
    <mergeCell ref="F50:F51"/>
    <mergeCell ref="B54:B55"/>
    <mergeCell ref="C54:C55"/>
    <mergeCell ref="D54:D55"/>
    <mergeCell ref="E54:E55"/>
    <mergeCell ref="F54:F55"/>
    <mergeCell ref="B52:B53"/>
    <mergeCell ref="C52:C53"/>
    <mergeCell ref="D52:D53"/>
    <mergeCell ref="E52:E53"/>
    <mergeCell ref="C58:C59"/>
    <mergeCell ref="D58:D59"/>
    <mergeCell ref="E58:E59"/>
    <mergeCell ref="F58:F59"/>
    <mergeCell ref="B20:B21"/>
    <mergeCell ref="C20:C21"/>
    <mergeCell ref="B16:B17"/>
    <mergeCell ref="C16:C17"/>
    <mergeCell ref="E26:E27"/>
    <mergeCell ref="F52:F53"/>
    <mergeCell ref="H62:H63"/>
    <mergeCell ref="E39:E40"/>
    <mergeCell ref="F39:F40"/>
    <mergeCell ref="G39:G40"/>
    <mergeCell ref="H39:H40"/>
    <mergeCell ref="B58:B59"/>
    <mergeCell ref="E16:E17"/>
    <mergeCell ref="F16:F17"/>
    <mergeCell ref="B18:B19"/>
    <mergeCell ref="C18:C19"/>
    <mergeCell ref="D18:D19"/>
    <mergeCell ref="E18:E19"/>
    <mergeCell ref="G42:G43"/>
    <mergeCell ref="H42:H43"/>
    <mergeCell ref="E35:E36"/>
    <mergeCell ref="F35:F36"/>
    <mergeCell ref="B29:B30"/>
    <mergeCell ref="C29:C30"/>
    <mergeCell ref="H85:H86"/>
    <mergeCell ref="G58:G59"/>
    <mergeCell ref="H58:H59"/>
    <mergeCell ref="H52:H53"/>
    <mergeCell ref="H83:H84"/>
    <mergeCell ref="E20:E21"/>
    <mergeCell ref="F20:F21"/>
    <mergeCell ref="G20:G21"/>
    <mergeCell ref="H20:H21"/>
    <mergeCell ref="H81:H82"/>
    <mergeCell ref="H46:H47"/>
    <mergeCell ref="G73:G74"/>
    <mergeCell ref="H73:H74"/>
    <mergeCell ref="G50:G51"/>
    <mergeCell ref="G52:G53"/>
    <mergeCell ref="H50:H51"/>
    <mergeCell ref="B69:B70"/>
    <mergeCell ref="C69:C70"/>
    <mergeCell ref="D69:D70"/>
    <mergeCell ref="E69:E70"/>
    <mergeCell ref="F69:F70"/>
    <mergeCell ref="I85:I86"/>
    <mergeCell ref="I26:I27"/>
    <mergeCell ref="G18:G19"/>
    <mergeCell ref="G16:G17"/>
    <mergeCell ref="F85:F86"/>
    <mergeCell ref="H22:H23"/>
    <mergeCell ref="I22:I23"/>
    <mergeCell ref="H24:H25"/>
    <mergeCell ref="I24:I25"/>
    <mergeCell ref="G22:G23"/>
    <mergeCell ref="G24:G25"/>
    <mergeCell ref="I20:I21"/>
    <mergeCell ref="I83:I84"/>
    <mergeCell ref="I18:I19"/>
    <mergeCell ref="I16:I17"/>
    <mergeCell ref="H18:H19"/>
    <mergeCell ref="F26:F27"/>
    <mergeCell ref="G26:G27"/>
    <mergeCell ref="H26:H27"/>
    <mergeCell ref="I73:I74"/>
    <mergeCell ref="B71:B72"/>
    <mergeCell ref="C71:C72"/>
    <mergeCell ref="D71:D72"/>
    <mergeCell ref="E71:E72"/>
    <mergeCell ref="F71:F72"/>
    <mergeCell ref="B73:B74"/>
    <mergeCell ref="C73:C74"/>
    <mergeCell ref="D73:D74"/>
    <mergeCell ref="E73:E74"/>
    <mergeCell ref="F73:F74"/>
    <mergeCell ref="H10:H11"/>
    <mergeCell ref="I10:I11"/>
    <mergeCell ref="E75:E76"/>
    <mergeCell ref="F75:F76"/>
    <mergeCell ref="G75:G76"/>
    <mergeCell ref="I71:I72"/>
    <mergeCell ref="G71:G72"/>
    <mergeCell ref="H69:H70"/>
    <mergeCell ref="I69:I70"/>
    <mergeCell ref="H71:H72"/>
    <mergeCell ref="G69:G70"/>
    <mergeCell ref="G60:G61"/>
    <mergeCell ref="H60:H61"/>
    <mergeCell ref="I60:I61"/>
    <mergeCell ref="H16:H17"/>
    <mergeCell ref="E22:E23"/>
    <mergeCell ref="F22:F23"/>
    <mergeCell ref="F18:F19"/>
    <mergeCell ref="E24:E25"/>
    <mergeCell ref="F24:F25"/>
    <mergeCell ref="I52:I53"/>
    <mergeCell ref="G54:G55"/>
    <mergeCell ref="H54:H55"/>
    <mergeCell ref="I54:I55"/>
    <mergeCell ref="C10:C11"/>
    <mergeCell ref="D10:D11"/>
    <mergeCell ref="E10:E11"/>
    <mergeCell ref="F10:F11"/>
    <mergeCell ref="G10:G11"/>
    <mergeCell ref="B8:B9"/>
    <mergeCell ref="C8:C9"/>
    <mergeCell ref="D8:D9"/>
    <mergeCell ref="E8:E9"/>
    <mergeCell ref="F8:F9"/>
    <mergeCell ref="G12:G13"/>
    <mergeCell ref="H12:H13"/>
    <mergeCell ref="I12:I13"/>
    <mergeCell ref="E3:I3"/>
    <mergeCell ref="B67:D67"/>
    <mergeCell ref="B68:D68"/>
    <mergeCell ref="B14:B15"/>
    <mergeCell ref="C14:C15"/>
    <mergeCell ref="D14:D15"/>
    <mergeCell ref="E14:E15"/>
    <mergeCell ref="F14:F15"/>
    <mergeCell ref="G14:G15"/>
    <mergeCell ref="H14:H15"/>
    <mergeCell ref="I14:I15"/>
    <mergeCell ref="B12:B13"/>
    <mergeCell ref="C12:C13"/>
    <mergeCell ref="D12:D13"/>
    <mergeCell ref="B49:D49"/>
    <mergeCell ref="B56:D56"/>
    <mergeCell ref="B57:D57"/>
    <mergeCell ref="G8:G9"/>
    <mergeCell ref="H8:H9"/>
    <mergeCell ref="I8:I9"/>
    <mergeCell ref="B10:B11"/>
    <mergeCell ref="E12:E13"/>
    <mergeCell ref="F12:F13"/>
    <mergeCell ref="B22:B23"/>
    <mergeCell ref="C22:C23"/>
    <mergeCell ref="D22:D23"/>
    <mergeCell ref="B100:B101"/>
    <mergeCell ref="C100:C101"/>
    <mergeCell ref="D100:D101"/>
    <mergeCell ref="B81:B82"/>
    <mergeCell ref="C81:C82"/>
    <mergeCell ref="B87:B88"/>
    <mergeCell ref="C87:C88"/>
    <mergeCell ref="D87:D88"/>
    <mergeCell ref="B93:B94"/>
    <mergeCell ref="C93:C94"/>
    <mergeCell ref="D93:D94"/>
    <mergeCell ref="B85:B86"/>
    <mergeCell ref="C85:C86"/>
    <mergeCell ref="D85:D86"/>
    <mergeCell ref="B60:B61"/>
    <mergeCell ref="C60:C61"/>
    <mergeCell ref="D60:D61"/>
    <mergeCell ref="E60:E61"/>
    <mergeCell ref="F60:F61"/>
    <mergeCell ref="A1:I1"/>
    <mergeCell ref="B77:D77"/>
    <mergeCell ref="B78:D78"/>
    <mergeCell ref="B97:D97"/>
    <mergeCell ref="B89:B90"/>
    <mergeCell ref="C89:C90"/>
    <mergeCell ref="D89:D90"/>
    <mergeCell ref="B95:B96"/>
    <mergeCell ref="C95:C96"/>
    <mergeCell ref="D95:D96"/>
    <mergeCell ref="A3:D3"/>
    <mergeCell ref="B26:B27"/>
    <mergeCell ref="C26:C27"/>
    <mergeCell ref="D26:D27"/>
    <mergeCell ref="B24:B25"/>
    <mergeCell ref="C24:C25"/>
    <mergeCell ref="D24:D25"/>
    <mergeCell ref="D16:D17"/>
    <mergeCell ref="D20:D21"/>
    <mergeCell ref="B5:D5"/>
    <mergeCell ref="B6:D6"/>
    <mergeCell ref="B7:D7"/>
    <mergeCell ref="B28:D28"/>
    <mergeCell ref="B48:D48"/>
  </mergeCells>
  <printOptions horizontalCentered="1"/>
  <pageMargins left="0.39370078740157483" right="0.39370078740157483" top="0.78740157480314965" bottom="0.78740157480314965" header="0.31496062992125984" footer="0.31496062992125984"/>
  <pageSetup paperSize="9" orientation="landscape" horizontalDpi="4294967293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4"/>
  <sheetViews>
    <sheetView topLeftCell="A22" zoomScale="115" zoomScaleNormal="115" zoomScaleSheetLayoutView="100" workbookViewId="0">
      <selection activeCell="A40" sqref="A40:F44"/>
    </sheetView>
  </sheetViews>
  <sheetFormatPr defaultColWidth="9" defaultRowHeight="21.75"/>
  <cols>
    <col min="1" max="1" width="24.28515625" style="52" customWidth="1"/>
    <col min="2" max="2" width="7" style="24" customWidth="1"/>
    <col min="3" max="3" width="7.5703125" style="24" customWidth="1"/>
    <col min="4" max="4" width="15.42578125" style="24" customWidth="1"/>
    <col min="5" max="5" width="13.5703125" style="24" customWidth="1"/>
    <col min="6" max="7" width="13.7109375" style="24" customWidth="1"/>
    <col min="8" max="8" width="13.5703125" style="24" customWidth="1"/>
    <col min="9" max="16384" width="9" style="1"/>
  </cols>
  <sheetData>
    <row r="2" spans="1:8" s="212" customFormat="1" ht="24">
      <c r="A2" s="159" t="s">
        <v>1300</v>
      </c>
      <c r="B2" s="211"/>
      <c r="C2" s="211"/>
      <c r="D2" s="211"/>
      <c r="E2" s="211"/>
      <c r="F2" s="211"/>
      <c r="G2" s="211"/>
      <c r="H2" s="211"/>
    </row>
    <row r="3" spans="1:8">
      <c r="A3" s="257" t="s">
        <v>1160</v>
      </c>
      <c r="B3" s="257" t="s">
        <v>1155</v>
      </c>
      <c r="C3" s="257" t="s">
        <v>1156</v>
      </c>
      <c r="D3" s="259" t="s">
        <v>1157</v>
      </c>
      <c r="E3" s="260"/>
      <c r="F3" s="260"/>
      <c r="G3" s="261"/>
    </row>
    <row r="4" spans="1:8">
      <c r="A4" s="258"/>
      <c r="B4" s="258"/>
      <c r="C4" s="258"/>
      <c r="D4" s="188">
        <v>2562</v>
      </c>
      <c r="E4" s="188">
        <v>2563</v>
      </c>
      <c r="F4" s="188">
        <v>2564</v>
      </c>
      <c r="G4" s="188" t="s">
        <v>1161</v>
      </c>
    </row>
    <row r="5" spans="1:8">
      <c r="A5" s="190" t="s">
        <v>1140</v>
      </c>
      <c r="B5" s="191">
        <f>SUM(B6:B9)</f>
        <v>4</v>
      </c>
      <c r="C5" s="191">
        <f>SUM(C6:C9)</f>
        <v>11</v>
      </c>
      <c r="D5" s="192">
        <f>SUM(D6:D9)</f>
        <v>34305000</v>
      </c>
      <c r="E5" s="192">
        <f t="shared" ref="E5:G5" si="0">SUM(E6:E9)</f>
        <v>51345000</v>
      </c>
      <c r="F5" s="192">
        <f t="shared" si="0"/>
        <v>43305000</v>
      </c>
      <c r="G5" s="192">
        <f t="shared" si="0"/>
        <v>128955000</v>
      </c>
    </row>
    <row r="6" spans="1:8">
      <c r="A6" s="193" t="s">
        <v>1151</v>
      </c>
      <c r="B6" s="194">
        <v>4</v>
      </c>
      <c r="C6" s="194">
        <v>11</v>
      </c>
      <c r="D6" s="195">
        <f>'4.สิ่งแวดล้อม'!F7</f>
        <v>34305000</v>
      </c>
      <c r="E6" s="195">
        <f>'4.สิ่งแวดล้อม'!G7</f>
        <v>51345000</v>
      </c>
      <c r="F6" s="195">
        <f>'4.สิ่งแวดล้อม'!H7</f>
        <v>43305000</v>
      </c>
      <c r="G6" s="195">
        <f>'4.สิ่งแวดล้อม'!I7</f>
        <v>128955000</v>
      </c>
    </row>
    <row r="7" spans="1:8">
      <c r="A7" s="193" t="s">
        <v>1152</v>
      </c>
      <c r="B7" s="194"/>
      <c r="C7" s="194"/>
      <c r="D7" s="194"/>
      <c r="E7" s="194"/>
      <c r="F7" s="194"/>
      <c r="G7" s="194"/>
    </row>
    <row r="8" spans="1:8">
      <c r="A8" s="193" t="s">
        <v>1153</v>
      </c>
      <c r="B8" s="194"/>
      <c r="C8" s="194"/>
      <c r="D8" s="194"/>
      <c r="E8" s="194"/>
      <c r="F8" s="194"/>
      <c r="G8" s="194"/>
    </row>
    <row r="9" spans="1:8">
      <c r="A9" s="193" t="s">
        <v>1154</v>
      </c>
      <c r="B9" s="194"/>
      <c r="C9" s="194"/>
      <c r="D9" s="194"/>
      <c r="E9" s="194"/>
      <c r="F9" s="194"/>
      <c r="G9" s="194"/>
    </row>
    <row r="10" spans="1:8" s="62" customFormat="1">
      <c r="A10" s="190" t="s">
        <v>1135</v>
      </c>
      <c r="B10" s="191">
        <f>SUM(B11:B14)</f>
        <v>3</v>
      </c>
      <c r="C10" s="191">
        <f>SUM(C11:C14)</f>
        <v>10</v>
      </c>
      <c r="D10" s="192">
        <f>SUM(D11:D14)</f>
        <v>124500000</v>
      </c>
      <c r="E10" s="192">
        <f t="shared" ref="E10:G10" si="1">SUM(E11:E14)</f>
        <v>100500000</v>
      </c>
      <c r="F10" s="192">
        <f t="shared" si="1"/>
        <v>100900000</v>
      </c>
      <c r="G10" s="192">
        <f t="shared" si="1"/>
        <v>325900000</v>
      </c>
      <c r="H10" s="61"/>
    </row>
    <row r="11" spans="1:8">
      <c r="A11" s="193" t="s">
        <v>1151</v>
      </c>
      <c r="B11" s="194">
        <v>1</v>
      </c>
      <c r="C11" s="194">
        <v>10</v>
      </c>
      <c r="D11" s="195">
        <f>'4.สิ่งแวดล้อม'!F43</f>
        <v>100500000</v>
      </c>
      <c r="E11" s="195">
        <f>'4.สิ่งแวดล้อม'!G43</f>
        <v>100500000</v>
      </c>
      <c r="F11" s="195">
        <f>'4.สิ่งแวดล้อม'!H43</f>
        <v>100900000</v>
      </c>
      <c r="G11" s="195">
        <f>'4.สิ่งแวดล้อม'!I43</f>
        <v>301900000</v>
      </c>
    </row>
    <row r="12" spans="1:8">
      <c r="A12" s="193" t="s">
        <v>1152</v>
      </c>
      <c r="B12" s="194"/>
      <c r="C12" s="194"/>
      <c r="D12" s="194"/>
      <c r="E12" s="194"/>
      <c r="F12" s="194"/>
      <c r="G12" s="194"/>
    </row>
    <row r="13" spans="1:8">
      <c r="A13" s="193" t="s">
        <v>1153</v>
      </c>
      <c r="B13" s="194"/>
      <c r="C13" s="194"/>
      <c r="D13" s="195"/>
      <c r="E13" s="195"/>
      <c r="F13" s="195"/>
      <c r="G13" s="195"/>
    </row>
    <row r="14" spans="1:8">
      <c r="A14" s="193" t="s">
        <v>1154</v>
      </c>
      <c r="B14" s="194">
        <v>2</v>
      </c>
      <c r="C14" s="194"/>
      <c r="D14" s="195">
        <f>'4.สิ่งแวดล้อม'!F66</f>
        <v>24000000</v>
      </c>
      <c r="E14" s="195">
        <f>'4.สิ่งแวดล้อม'!G66</f>
        <v>0</v>
      </c>
      <c r="F14" s="195">
        <f>'4.สิ่งแวดล้อม'!H66</f>
        <v>0</v>
      </c>
      <c r="G14" s="195">
        <f>'4.สิ่งแวดล้อม'!I66</f>
        <v>24000000</v>
      </c>
    </row>
    <row r="15" spans="1:8">
      <c r="A15" s="190" t="s">
        <v>1136</v>
      </c>
      <c r="B15" s="191">
        <f>SUM(B16:B19)</f>
        <v>42</v>
      </c>
      <c r="C15" s="191">
        <f t="shared" ref="C15:G15" si="2">SUM(C16:C19)</f>
        <v>15</v>
      </c>
      <c r="D15" s="198">
        <f t="shared" si="2"/>
        <v>79545000</v>
      </c>
      <c r="E15" s="198">
        <f t="shared" si="2"/>
        <v>49339500</v>
      </c>
      <c r="F15" s="198">
        <f t="shared" si="2"/>
        <v>25945000</v>
      </c>
      <c r="G15" s="198">
        <f t="shared" si="2"/>
        <v>154829500</v>
      </c>
    </row>
    <row r="16" spans="1:8">
      <c r="A16" s="193" t="s">
        <v>1151</v>
      </c>
      <c r="B16" s="194">
        <v>1</v>
      </c>
      <c r="C16" s="194">
        <v>15</v>
      </c>
      <c r="D16" s="195">
        <f>'4.สิ่งแวดล้อม'!F72</f>
        <v>20295000</v>
      </c>
      <c r="E16" s="195">
        <f>'4.สิ่งแวดล้อม'!G72</f>
        <v>20214500</v>
      </c>
      <c r="F16" s="195">
        <f>'4.สิ่งแวดล้อม'!H72</f>
        <v>12200000</v>
      </c>
      <c r="G16" s="195">
        <f>'4.สิ่งแวดล้อม'!I72</f>
        <v>52709500</v>
      </c>
    </row>
    <row r="17" spans="1:8">
      <c r="A17" s="193" t="s">
        <v>1152</v>
      </c>
      <c r="B17" s="194">
        <v>40</v>
      </c>
      <c r="C17" s="194"/>
      <c r="D17" s="195">
        <f>'4.สิ่งแวดล้อม'!F107</f>
        <v>9250000</v>
      </c>
      <c r="E17" s="195">
        <f>'4.สิ่งแวดล้อม'!G107</f>
        <v>29125000</v>
      </c>
      <c r="F17" s="195">
        <f>'4.สิ่งแวดล้อม'!H107</f>
        <v>13745000</v>
      </c>
      <c r="G17" s="195">
        <f>'4.สิ่งแวดล้อม'!I107</f>
        <v>52120000</v>
      </c>
    </row>
    <row r="18" spans="1:8">
      <c r="A18" s="193" t="s">
        <v>1153</v>
      </c>
      <c r="B18" s="194">
        <v>1</v>
      </c>
      <c r="C18" s="194"/>
      <c r="D18" s="195">
        <f>'4.สิ่งแวดล้อม'!F216</f>
        <v>50000000</v>
      </c>
      <c r="E18" s="195">
        <f>'4.สิ่งแวดล้อม'!G216</f>
        <v>0</v>
      </c>
      <c r="F18" s="195">
        <f>'4.สิ่งแวดล้อม'!H216</f>
        <v>0</v>
      </c>
      <c r="G18" s="195">
        <f>'4.สิ่งแวดล้อม'!I216</f>
        <v>50000000</v>
      </c>
    </row>
    <row r="19" spans="1:8">
      <c r="A19" s="193" t="s">
        <v>1154</v>
      </c>
      <c r="B19" s="194"/>
      <c r="C19" s="194"/>
      <c r="D19" s="194"/>
      <c r="E19" s="194"/>
      <c r="F19" s="194"/>
      <c r="G19" s="194"/>
    </row>
    <row r="20" spans="1:8">
      <c r="A20" s="190" t="s">
        <v>1137</v>
      </c>
      <c r="B20" s="191">
        <f>SUM(B21:B24)</f>
        <v>10</v>
      </c>
      <c r="C20" s="191">
        <f>SUM(C21:C24)</f>
        <v>5</v>
      </c>
      <c r="D20" s="192">
        <f>SUM(D21:D24)</f>
        <v>1704504000</v>
      </c>
      <c r="E20" s="192">
        <f t="shared" ref="E20:G20" si="3">SUM(E21:E24)</f>
        <v>11504000</v>
      </c>
      <c r="F20" s="192">
        <f t="shared" si="3"/>
        <v>11504000</v>
      </c>
      <c r="G20" s="192">
        <f t="shared" si="3"/>
        <v>1727512000</v>
      </c>
    </row>
    <row r="21" spans="1:8">
      <c r="A21" s="193" t="s">
        <v>1151</v>
      </c>
      <c r="B21" s="194">
        <v>1</v>
      </c>
      <c r="C21" s="194">
        <v>5</v>
      </c>
      <c r="D21" s="195">
        <f>'4.สิ่งแวดล้อม'!F220</f>
        <v>11504000</v>
      </c>
      <c r="E21" s="195">
        <f>'4.สิ่งแวดล้อม'!G220</f>
        <v>11504000</v>
      </c>
      <c r="F21" s="195">
        <f>'4.สิ่งแวดล้อม'!H220</f>
        <v>11504000</v>
      </c>
      <c r="G21" s="195">
        <f>'4.สิ่งแวดล้อม'!I220</f>
        <v>34512000</v>
      </c>
    </row>
    <row r="22" spans="1:8">
      <c r="A22" s="193" t="s">
        <v>1152</v>
      </c>
      <c r="B22" s="194"/>
      <c r="C22" s="194"/>
      <c r="D22" s="195"/>
      <c r="E22" s="195"/>
      <c r="F22" s="195"/>
      <c r="G22" s="195"/>
    </row>
    <row r="23" spans="1:8">
      <c r="A23" s="193" t="s">
        <v>1153</v>
      </c>
      <c r="B23" s="194">
        <v>8</v>
      </c>
      <c r="C23" s="194"/>
      <c r="D23" s="195">
        <f>'4.สิ่งแวดล้อม'!F233</f>
        <v>1688000000</v>
      </c>
      <c r="E23" s="195">
        <f>'4.สิ่งแวดล้อม'!G233</f>
        <v>0</v>
      </c>
      <c r="F23" s="195">
        <f>'4.สิ่งแวดล้อม'!H233</f>
        <v>0</v>
      </c>
      <c r="G23" s="195">
        <f>'4.สิ่งแวดล้อม'!I233</f>
        <v>1688000000</v>
      </c>
    </row>
    <row r="24" spans="1:8">
      <c r="A24" s="193" t="s">
        <v>1154</v>
      </c>
      <c r="B24" s="194">
        <v>1</v>
      </c>
      <c r="C24" s="194"/>
      <c r="D24" s="195">
        <f>'4.สิ่งแวดล้อม'!F250</f>
        <v>5000000</v>
      </c>
      <c r="E24" s="195">
        <f>'4.สิ่งแวดล้อม'!G250</f>
        <v>0</v>
      </c>
      <c r="F24" s="195">
        <f>'4.สิ่งแวดล้อม'!H250</f>
        <v>0</v>
      </c>
      <c r="G24" s="195">
        <f>'4.สิ่งแวดล้อม'!I250</f>
        <v>5000000</v>
      </c>
    </row>
    <row r="25" spans="1:8" s="24" customFormat="1">
      <c r="A25" s="190" t="s">
        <v>1138</v>
      </c>
      <c r="B25" s="192">
        <f t="shared" ref="B25:C25" si="4">SUM(B26:B29)</f>
        <v>2</v>
      </c>
      <c r="C25" s="192">
        <f t="shared" si="4"/>
        <v>8</v>
      </c>
      <c r="D25" s="192">
        <f>SUM(D26:D29)</f>
        <v>25340500</v>
      </c>
      <c r="E25" s="192">
        <f t="shared" ref="E25:G25" si="5">SUM(E26:E29)</f>
        <v>25340500</v>
      </c>
      <c r="F25" s="192">
        <f t="shared" si="5"/>
        <v>25340500</v>
      </c>
      <c r="G25" s="192">
        <f t="shared" si="5"/>
        <v>76021500</v>
      </c>
    </row>
    <row r="26" spans="1:8" s="24" customFormat="1">
      <c r="A26" s="193" t="s">
        <v>1151</v>
      </c>
      <c r="B26" s="194">
        <v>2</v>
      </c>
      <c r="C26" s="194">
        <v>8</v>
      </c>
      <c r="D26" s="195">
        <f>'4.สิ่งแวดล้อม'!F254</f>
        <v>25340500</v>
      </c>
      <c r="E26" s="195">
        <f>'4.สิ่งแวดล้อม'!G254</f>
        <v>25340500</v>
      </c>
      <c r="F26" s="195">
        <f>'4.สิ่งแวดล้อม'!H254</f>
        <v>25340500</v>
      </c>
      <c r="G26" s="195">
        <f>'4.สิ่งแวดล้อม'!I254</f>
        <v>76021500</v>
      </c>
    </row>
    <row r="27" spans="1:8" s="24" customFormat="1">
      <c r="A27" s="193" t="s">
        <v>1152</v>
      </c>
      <c r="B27" s="194"/>
      <c r="C27" s="194"/>
      <c r="D27" s="194"/>
      <c r="E27" s="194"/>
      <c r="F27" s="194"/>
      <c r="G27" s="194"/>
    </row>
    <row r="28" spans="1:8" s="24" customFormat="1">
      <c r="A28" s="193" t="s">
        <v>1153</v>
      </c>
      <c r="B28" s="194"/>
      <c r="C28" s="194"/>
      <c r="D28" s="194"/>
      <c r="E28" s="194"/>
      <c r="F28" s="194"/>
      <c r="G28" s="194"/>
    </row>
    <row r="29" spans="1:8" s="24" customFormat="1">
      <c r="A29" s="193" t="s">
        <v>1154</v>
      </c>
      <c r="B29" s="194"/>
      <c r="C29" s="194"/>
      <c r="D29" s="195"/>
      <c r="E29" s="195"/>
      <c r="F29" s="195"/>
      <c r="G29" s="195"/>
    </row>
    <row r="30" spans="1:8" s="24" customFormat="1">
      <c r="A30" s="200" t="s">
        <v>1161</v>
      </c>
      <c r="B30" s="201">
        <f>B5+B10+B15+B20+B25</f>
        <v>61</v>
      </c>
      <c r="C30" s="201">
        <f t="shared" ref="C30:G30" si="6">C5+C10+C15+C20+C25</f>
        <v>49</v>
      </c>
      <c r="D30" s="201">
        <f t="shared" si="6"/>
        <v>1968194500</v>
      </c>
      <c r="E30" s="201">
        <f t="shared" si="6"/>
        <v>238029000</v>
      </c>
      <c r="F30" s="201">
        <f t="shared" si="6"/>
        <v>206994500</v>
      </c>
      <c r="G30" s="201">
        <f t="shared" si="6"/>
        <v>2413218000</v>
      </c>
    </row>
    <row r="31" spans="1:8">
      <c r="A31" s="204"/>
      <c r="B31" s="186"/>
      <c r="C31" s="186"/>
      <c r="D31" s="186"/>
      <c r="E31" s="186"/>
      <c r="F31" s="186"/>
      <c r="G31" s="186"/>
    </row>
    <row r="32" spans="1:8" s="212" customFormat="1" ht="24">
      <c r="A32" s="206" t="s">
        <v>1276</v>
      </c>
      <c r="B32" s="213"/>
      <c r="C32" s="213"/>
      <c r="D32" s="213"/>
      <c r="E32" s="213"/>
      <c r="F32" s="213"/>
      <c r="G32" s="213"/>
      <c r="H32" s="211"/>
    </row>
    <row r="33" spans="1:8">
      <c r="A33" s="193" t="s">
        <v>1151</v>
      </c>
      <c r="B33" s="194">
        <f>B6+B11+B16+B21+B26</f>
        <v>9</v>
      </c>
      <c r="C33" s="194">
        <f>C6+C11+C16+C21+C26</f>
        <v>49</v>
      </c>
      <c r="D33" s="195">
        <f>D6+D11+D16+D21+D26</f>
        <v>191944500</v>
      </c>
      <c r="E33" s="195">
        <f t="shared" ref="E33:G33" si="7">E6+E11+E16+E21+E26</f>
        <v>208904000</v>
      </c>
      <c r="F33" s="195">
        <f t="shared" si="7"/>
        <v>193249500</v>
      </c>
      <c r="G33" s="195">
        <f t="shared" si="7"/>
        <v>594098000</v>
      </c>
    </row>
    <row r="34" spans="1:8">
      <c r="A34" s="193" t="s">
        <v>1152</v>
      </c>
      <c r="B34" s="194">
        <f>B17</f>
        <v>40</v>
      </c>
      <c r="C34" s="194"/>
      <c r="D34" s="195">
        <f>D17</f>
        <v>9250000</v>
      </c>
      <c r="E34" s="195">
        <f t="shared" ref="E34:G34" si="8">E17</f>
        <v>29125000</v>
      </c>
      <c r="F34" s="195">
        <f t="shared" si="8"/>
        <v>13745000</v>
      </c>
      <c r="G34" s="195">
        <f t="shared" si="8"/>
        <v>52120000</v>
      </c>
    </row>
    <row r="35" spans="1:8">
      <c r="A35" s="193" t="s">
        <v>1153</v>
      </c>
      <c r="B35" s="194">
        <f>B18+B23</f>
        <v>9</v>
      </c>
      <c r="C35" s="194"/>
      <c r="D35" s="195">
        <f>D18+D23</f>
        <v>1738000000</v>
      </c>
      <c r="E35" s="195">
        <f t="shared" ref="E35:G35" si="9">E18+E23</f>
        <v>0</v>
      </c>
      <c r="F35" s="195">
        <f t="shared" si="9"/>
        <v>0</v>
      </c>
      <c r="G35" s="195">
        <f t="shared" si="9"/>
        <v>1738000000</v>
      </c>
    </row>
    <row r="36" spans="1:8">
      <c r="A36" s="193" t="s">
        <v>1154</v>
      </c>
      <c r="B36" s="194">
        <f>B14+B24</f>
        <v>3</v>
      </c>
      <c r="C36" s="194"/>
      <c r="D36" s="195">
        <f>D14+D24</f>
        <v>29000000</v>
      </c>
      <c r="E36" s="195">
        <f t="shared" ref="E36:G36" si="10">E14+E24</f>
        <v>0</v>
      </c>
      <c r="F36" s="195">
        <f t="shared" si="10"/>
        <v>0</v>
      </c>
      <c r="G36" s="195">
        <f t="shared" si="10"/>
        <v>29000000</v>
      </c>
    </row>
    <row r="37" spans="1:8">
      <c r="A37" s="204"/>
      <c r="B37" s="200">
        <f>SUM(B33:B36)</f>
        <v>61</v>
      </c>
      <c r="C37" s="200">
        <f t="shared" ref="C37:G37" si="11">SUM(C33:C36)</f>
        <v>49</v>
      </c>
      <c r="D37" s="207">
        <f t="shared" si="11"/>
        <v>1968194500</v>
      </c>
      <c r="E37" s="207">
        <f t="shared" si="11"/>
        <v>238029000</v>
      </c>
      <c r="F37" s="207">
        <f t="shared" si="11"/>
        <v>206994500</v>
      </c>
      <c r="G37" s="207">
        <f t="shared" si="11"/>
        <v>2413218000</v>
      </c>
    </row>
    <row r="39" spans="1:8" s="212" customFormat="1" ht="24">
      <c r="A39" s="159" t="s">
        <v>1291</v>
      </c>
      <c r="B39" s="211"/>
      <c r="C39" s="211"/>
      <c r="D39" s="211"/>
      <c r="E39" s="211"/>
      <c r="F39" s="211"/>
      <c r="G39" s="211"/>
      <c r="H39" s="211"/>
    </row>
    <row r="40" spans="1:8">
      <c r="A40" s="52" t="s">
        <v>1192</v>
      </c>
    </row>
    <row r="41" spans="1:8">
      <c r="A41" s="52" t="s">
        <v>1301</v>
      </c>
    </row>
    <row r="42" spans="1:8">
      <c r="A42" s="52" t="s">
        <v>1302</v>
      </c>
    </row>
    <row r="43" spans="1:8">
      <c r="A43" s="52" t="s">
        <v>1303</v>
      </c>
    </row>
    <row r="44" spans="1:8">
      <c r="A44" s="52" t="s">
        <v>1197</v>
      </c>
    </row>
  </sheetData>
  <mergeCells count="4">
    <mergeCell ref="A3:A4"/>
    <mergeCell ref="B3:B4"/>
    <mergeCell ref="C3:C4"/>
    <mergeCell ref="D3:G3"/>
  </mergeCells>
  <pageMargins left="0.393700787" right="0.39370078740157499" top="0.78740157499999996" bottom="0.53740157499999996" header="0.31496062992126" footer="0.31496062992126"/>
  <pageSetup paperSize="9" orientation="portrait" horizontalDpi="4294967293" verticalDpi="1200" r:id="rId1"/>
  <headerFooter>
    <oddFooter>&amp;L     &amp;"TH SarabunIT๙,ตัวหนา"&amp;14 &amp;"TH SarabunPSK,ตัวหนา"แผนพัฒนาจังหวัดระยอง พ.ศ.2561-2564 (ทบทวนปี 2562)&amp;R&amp;"TH SarabunPSK,ตัวหนา"&amp;14หน้าที่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topLeftCell="A238" zoomScale="115" zoomScaleNormal="115" zoomScaleSheetLayoutView="100" workbookViewId="0">
      <selection activeCell="A253" sqref="A253"/>
    </sheetView>
  </sheetViews>
  <sheetFormatPr defaultColWidth="9" defaultRowHeight="17.25"/>
  <cols>
    <col min="1" max="1" width="34" style="86" customWidth="1"/>
    <col min="2" max="2" width="9.5703125" style="86" customWidth="1"/>
    <col min="3" max="3" width="10.140625" style="86" customWidth="1"/>
    <col min="4" max="4" width="13.7109375" style="86" customWidth="1"/>
    <col min="5" max="5" width="12" style="86" customWidth="1"/>
    <col min="6" max="8" width="11.7109375" style="86" customWidth="1"/>
    <col min="9" max="9" width="13" style="86" customWidth="1"/>
    <col min="10" max="10" width="10.85546875" style="63" customWidth="1"/>
    <col min="11" max="16384" width="9" style="63"/>
  </cols>
  <sheetData>
    <row r="1" spans="1:10" ht="24">
      <c r="A1" s="382" t="s">
        <v>1182</v>
      </c>
      <c r="B1" s="382"/>
      <c r="C1" s="382"/>
      <c r="D1" s="382"/>
      <c r="E1" s="382"/>
      <c r="F1" s="382"/>
      <c r="G1" s="382"/>
      <c r="H1" s="382"/>
      <c r="I1" s="382"/>
      <c r="J1" s="382"/>
    </row>
    <row r="3" spans="1:10" ht="19.5">
      <c r="A3" s="390" t="s">
        <v>0</v>
      </c>
      <c r="B3" s="390"/>
      <c r="C3" s="390"/>
      <c r="D3" s="390"/>
      <c r="E3" s="391" t="s">
        <v>127</v>
      </c>
      <c r="F3" s="391"/>
      <c r="G3" s="391"/>
      <c r="H3" s="391"/>
      <c r="I3" s="392"/>
    </row>
    <row r="4" spans="1:10" ht="39">
      <c r="A4" s="94" t="s">
        <v>131</v>
      </c>
      <c r="B4" s="94" t="s">
        <v>130</v>
      </c>
      <c r="C4" s="94" t="s">
        <v>1</v>
      </c>
      <c r="D4" s="95" t="s">
        <v>214</v>
      </c>
      <c r="E4" s="94" t="s">
        <v>2</v>
      </c>
      <c r="F4" s="94" t="s">
        <v>3</v>
      </c>
      <c r="G4" s="94" t="s">
        <v>4</v>
      </c>
      <c r="H4" s="94" t="s">
        <v>5</v>
      </c>
      <c r="I4" s="105" t="s">
        <v>122</v>
      </c>
    </row>
    <row r="5" spans="1:10" s="1" customFormat="1" ht="21.75">
      <c r="A5" s="72" t="s">
        <v>220</v>
      </c>
      <c r="B5" s="349" t="s">
        <v>621</v>
      </c>
      <c r="C5" s="350"/>
      <c r="D5" s="351"/>
      <c r="E5" s="72" t="s">
        <v>8</v>
      </c>
      <c r="F5" s="106">
        <f>SUM(F6,F42,F71,F219,F253)</f>
        <v>1968194500</v>
      </c>
      <c r="G5" s="106">
        <f t="shared" ref="G5:I5" si="0">SUM(G6,G42,G71,G219,G253)</f>
        <v>238029000</v>
      </c>
      <c r="H5" s="106">
        <f t="shared" si="0"/>
        <v>206994500</v>
      </c>
      <c r="I5" s="106">
        <f t="shared" si="0"/>
        <v>2413218000</v>
      </c>
    </row>
    <row r="6" spans="1:10" s="1" customFormat="1" ht="43.5">
      <c r="A6" s="26" t="s">
        <v>1192</v>
      </c>
      <c r="B6" s="277" t="s">
        <v>621</v>
      </c>
      <c r="C6" s="278"/>
      <c r="D6" s="279"/>
      <c r="E6" s="9" t="s">
        <v>8</v>
      </c>
      <c r="F6" s="74">
        <f>SUM(F7)</f>
        <v>34305000</v>
      </c>
      <c r="G6" s="74">
        <f>SUM(G7)</f>
        <v>51345000</v>
      </c>
      <c r="H6" s="74">
        <f>SUM(H7)</f>
        <v>43305000</v>
      </c>
      <c r="I6" s="74">
        <f>SUM(I7)</f>
        <v>128955000</v>
      </c>
    </row>
    <row r="7" spans="1:10" s="1" customFormat="1" ht="21.75">
      <c r="A7" s="40" t="s">
        <v>6</v>
      </c>
      <c r="B7" s="281" t="s">
        <v>621</v>
      </c>
      <c r="C7" s="281"/>
      <c r="D7" s="282"/>
      <c r="E7" s="11"/>
      <c r="F7" s="75">
        <f>SUM(F8,F16,F20,F36)</f>
        <v>34305000</v>
      </c>
      <c r="G7" s="12">
        <f>SUM(G8,G16,G20,G36)</f>
        <v>51345000</v>
      </c>
      <c r="H7" s="12">
        <f>SUM(H8,H16,H20,H36)</f>
        <v>43305000</v>
      </c>
      <c r="I7" s="12">
        <f>SUM(I8,I16,I20,I36)</f>
        <v>128955000</v>
      </c>
    </row>
    <row r="8" spans="1:10" ht="19.5">
      <c r="A8" s="107" t="s">
        <v>22</v>
      </c>
      <c r="B8" s="413"/>
      <c r="C8" s="413"/>
      <c r="D8" s="413"/>
      <c r="E8" s="413" t="s">
        <v>8</v>
      </c>
      <c r="F8" s="360">
        <f>SUM(F10:F15)</f>
        <v>20290000</v>
      </c>
      <c r="G8" s="360">
        <f>SUM(G10:G15)</f>
        <v>20290000</v>
      </c>
      <c r="H8" s="360">
        <f>SUM(H10:H15)</f>
        <v>20290000</v>
      </c>
      <c r="I8" s="360">
        <f>SUM(I10:I15)</f>
        <v>60870000</v>
      </c>
    </row>
    <row r="9" spans="1:10" ht="39">
      <c r="A9" s="108" t="s">
        <v>406</v>
      </c>
      <c r="B9" s="413"/>
      <c r="C9" s="413"/>
      <c r="D9" s="413"/>
      <c r="E9" s="413"/>
      <c r="F9" s="413"/>
      <c r="G9" s="413"/>
      <c r="H9" s="413"/>
      <c r="I9" s="413"/>
    </row>
    <row r="10" spans="1:10" ht="19.5">
      <c r="A10" s="109" t="s">
        <v>242</v>
      </c>
      <c r="B10" s="394">
        <v>1</v>
      </c>
      <c r="C10" s="394">
        <v>3</v>
      </c>
      <c r="D10" s="394" t="s">
        <v>1191</v>
      </c>
      <c r="E10" s="395" t="s">
        <v>8</v>
      </c>
      <c r="F10" s="393">
        <v>1240000</v>
      </c>
      <c r="G10" s="393">
        <v>1240000</v>
      </c>
      <c r="H10" s="393">
        <v>1240000</v>
      </c>
      <c r="I10" s="393">
        <f>SUM(F10:H10)</f>
        <v>3720000</v>
      </c>
    </row>
    <row r="11" spans="1:10" ht="39">
      <c r="A11" s="96" t="s">
        <v>407</v>
      </c>
      <c r="B11" s="394"/>
      <c r="C11" s="394"/>
      <c r="D11" s="394"/>
      <c r="E11" s="395"/>
      <c r="F11" s="393"/>
      <c r="G11" s="393"/>
      <c r="H11" s="393"/>
      <c r="I11" s="394"/>
    </row>
    <row r="12" spans="1:10" ht="19.5">
      <c r="A12" s="109" t="s">
        <v>240</v>
      </c>
      <c r="B12" s="394">
        <v>1</v>
      </c>
      <c r="C12" s="394">
        <v>3</v>
      </c>
      <c r="D12" s="394" t="s">
        <v>1191</v>
      </c>
      <c r="E12" s="395" t="s">
        <v>8</v>
      </c>
      <c r="F12" s="393">
        <v>550000</v>
      </c>
      <c r="G12" s="393">
        <v>550000</v>
      </c>
      <c r="H12" s="393">
        <v>550000</v>
      </c>
      <c r="I12" s="393">
        <f>SUM(F12:H12)</f>
        <v>1650000</v>
      </c>
    </row>
    <row r="13" spans="1:10" ht="19.5">
      <c r="A13" s="96" t="s">
        <v>408</v>
      </c>
      <c r="B13" s="394"/>
      <c r="C13" s="394"/>
      <c r="D13" s="394"/>
      <c r="E13" s="395"/>
      <c r="F13" s="393"/>
      <c r="G13" s="393"/>
      <c r="H13" s="393"/>
      <c r="I13" s="394"/>
    </row>
    <row r="14" spans="1:10" ht="19.5">
      <c r="A14" s="110" t="s">
        <v>52</v>
      </c>
      <c r="B14" s="394">
        <v>1</v>
      </c>
      <c r="C14" s="394">
        <v>3</v>
      </c>
      <c r="D14" s="394" t="s">
        <v>409</v>
      </c>
      <c r="E14" s="395" t="s">
        <v>8</v>
      </c>
      <c r="F14" s="393">
        <v>18500000</v>
      </c>
      <c r="G14" s="393">
        <v>18500000</v>
      </c>
      <c r="H14" s="393">
        <v>18500000</v>
      </c>
      <c r="I14" s="393">
        <f>SUM(F14:H14)</f>
        <v>55500000</v>
      </c>
    </row>
    <row r="15" spans="1:10" ht="58.5">
      <c r="A15" s="96" t="s">
        <v>1193</v>
      </c>
      <c r="B15" s="394"/>
      <c r="C15" s="394"/>
      <c r="D15" s="394"/>
      <c r="E15" s="395"/>
      <c r="F15" s="393"/>
      <c r="G15" s="393"/>
      <c r="H15" s="393"/>
      <c r="I15" s="394"/>
    </row>
    <row r="16" spans="1:10" ht="19.5">
      <c r="A16" s="107" t="s">
        <v>355</v>
      </c>
      <c r="B16" s="413"/>
      <c r="C16" s="413"/>
      <c r="D16" s="413"/>
      <c r="E16" s="413" t="s">
        <v>8</v>
      </c>
      <c r="F16" s="360">
        <f>SUM(F18:F19)</f>
        <v>600000</v>
      </c>
      <c r="G16" s="360">
        <f>SUM(G18:G19)</f>
        <v>600000</v>
      </c>
      <c r="H16" s="360">
        <f>SUM(H18:H19)</f>
        <v>600000</v>
      </c>
      <c r="I16" s="360">
        <f>SUM(I18:I19)</f>
        <v>1800000</v>
      </c>
    </row>
    <row r="17" spans="1:9" ht="19.5">
      <c r="A17" s="108" t="s">
        <v>428</v>
      </c>
      <c r="B17" s="413"/>
      <c r="C17" s="413"/>
      <c r="D17" s="413"/>
      <c r="E17" s="413"/>
      <c r="F17" s="413"/>
      <c r="G17" s="413"/>
      <c r="H17" s="413"/>
      <c r="I17" s="413"/>
    </row>
    <row r="18" spans="1:9" ht="19.5">
      <c r="A18" s="109" t="s">
        <v>430</v>
      </c>
      <c r="B18" s="394">
        <v>1</v>
      </c>
      <c r="C18" s="394">
        <v>3</v>
      </c>
      <c r="D18" s="394" t="s">
        <v>305</v>
      </c>
      <c r="E18" s="395" t="s">
        <v>8</v>
      </c>
      <c r="F18" s="397">
        <v>600000</v>
      </c>
      <c r="G18" s="397">
        <v>600000</v>
      </c>
      <c r="H18" s="397">
        <v>600000</v>
      </c>
      <c r="I18" s="397">
        <f>SUM(F18:H18)</f>
        <v>1800000</v>
      </c>
    </row>
    <row r="19" spans="1:9" ht="39">
      <c r="A19" s="96" t="s">
        <v>429</v>
      </c>
      <c r="B19" s="394"/>
      <c r="C19" s="394"/>
      <c r="D19" s="394"/>
      <c r="E19" s="395"/>
      <c r="F19" s="397"/>
      <c r="G19" s="397"/>
      <c r="H19" s="397"/>
      <c r="I19" s="415"/>
    </row>
    <row r="20" spans="1:9" s="98" customFormat="1" ht="19.5">
      <c r="A20" s="111" t="s">
        <v>13</v>
      </c>
      <c r="B20" s="409">
        <v>1</v>
      </c>
      <c r="C20" s="409">
        <v>3</v>
      </c>
      <c r="D20" s="409"/>
      <c r="E20" s="410" t="s">
        <v>8</v>
      </c>
      <c r="F20" s="423">
        <f>SUM(F22:F35)</f>
        <v>8415000</v>
      </c>
      <c r="G20" s="423">
        <f>SUM(G22:G35)</f>
        <v>24455000</v>
      </c>
      <c r="H20" s="423">
        <f>SUM(H22:H35)</f>
        <v>16415000</v>
      </c>
      <c r="I20" s="423">
        <f>SUM(I22:I35)</f>
        <v>49285000</v>
      </c>
    </row>
    <row r="21" spans="1:9" s="98" customFormat="1" ht="39">
      <c r="A21" s="112" t="s">
        <v>447</v>
      </c>
      <c r="B21" s="409"/>
      <c r="C21" s="409"/>
      <c r="D21" s="409"/>
      <c r="E21" s="410"/>
      <c r="F21" s="423"/>
      <c r="G21" s="423"/>
      <c r="H21" s="423"/>
      <c r="I21" s="423"/>
    </row>
    <row r="22" spans="1:9" s="98" customFormat="1" ht="19.5">
      <c r="A22" s="110" t="s">
        <v>257</v>
      </c>
      <c r="B22" s="383">
        <v>1</v>
      </c>
      <c r="C22" s="383">
        <v>3</v>
      </c>
      <c r="D22" s="394" t="s">
        <v>1191</v>
      </c>
      <c r="E22" s="384" t="s">
        <v>8</v>
      </c>
      <c r="F22" s="389">
        <v>1615000</v>
      </c>
      <c r="G22" s="389">
        <v>1615000</v>
      </c>
      <c r="H22" s="389">
        <v>1615000</v>
      </c>
      <c r="I22" s="400">
        <f>SUM(F22:H22)</f>
        <v>4845000</v>
      </c>
    </row>
    <row r="23" spans="1:9" s="98" customFormat="1" ht="39">
      <c r="A23" s="99" t="s">
        <v>448</v>
      </c>
      <c r="B23" s="383"/>
      <c r="C23" s="383"/>
      <c r="D23" s="394"/>
      <c r="E23" s="384"/>
      <c r="F23" s="389"/>
      <c r="G23" s="389"/>
      <c r="H23" s="389"/>
      <c r="I23" s="400"/>
    </row>
    <row r="24" spans="1:9" s="98" customFormat="1" ht="19.5">
      <c r="A24" s="113" t="s">
        <v>255</v>
      </c>
      <c r="B24" s="383">
        <v>1</v>
      </c>
      <c r="C24" s="383">
        <v>3</v>
      </c>
      <c r="D24" s="384" t="s">
        <v>12</v>
      </c>
      <c r="E24" s="384" t="s">
        <v>8</v>
      </c>
      <c r="F24" s="389">
        <v>5300000</v>
      </c>
      <c r="G24" s="400">
        <v>5300000</v>
      </c>
      <c r="H24" s="400">
        <v>5300000</v>
      </c>
      <c r="I24" s="400">
        <v>15900000</v>
      </c>
    </row>
    <row r="25" spans="1:9" s="98" customFormat="1" ht="19.5">
      <c r="A25" s="99" t="s">
        <v>449</v>
      </c>
      <c r="B25" s="383"/>
      <c r="C25" s="383"/>
      <c r="D25" s="384"/>
      <c r="E25" s="384"/>
      <c r="F25" s="389"/>
      <c r="G25" s="400"/>
      <c r="H25" s="400"/>
      <c r="I25" s="400"/>
    </row>
    <row r="26" spans="1:9" s="98" customFormat="1" ht="19.5">
      <c r="A26" s="104" t="s">
        <v>250</v>
      </c>
      <c r="B26" s="383">
        <v>1</v>
      </c>
      <c r="C26" s="383">
        <v>3</v>
      </c>
      <c r="D26" s="394" t="s">
        <v>1191</v>
      </c>
      <c r="E26" s="384" t="s">
        <v>8</v>
      </c>
      <c r="F26" s="389" t="s">
        <v>8</v>
      </c>
      <c r="G26" s="389">
        <v>4500000</v>
      </c>
      <c r="H26" s="384" t="s">
        <v>8</v>
      </c>
      <c r="I26" s="400">
        <v>4500000</v>
      </c>
    </row>
    <row r="27" spans="1:9" s="98" customFormat="1" ht="39">
      <c r="A27" s="114" t="s">
        <v>450</v>
      </c>
      <c r="B27" s="383"/>
      <c r="C27" s="383"/>
      <c r="D27" s="394"/>
      <c r="E27" s="384"/>
      <c r="F27" s="389"/>
      <c r="G27" s="389"/>
      <c r="H27" s="384"/>
      <c r="I27" s="400"/>
    </row>
    <row r="28" spans="1:9" s="98" customFormat="1" ht="19.5">
      <c r="A28" s="104" t="s">
        <v>248</v>
      </c>
      <c r="B28" s="383">
        <v>1</v>
      </c>
      <c r="C28" s="383">
        <v>3</v>
      </c>
      <c r="D28" s="394" t="s">
        <v>1191</v>
      </c>
      <c r="E28" s="384" t="s">
        <v>8</v>
      </c>
      <c r="F28" s="389" t="s">
        <v>8</v>
      </c>
      <c r="G28" s="384" t="s">
        <v>8</v>
      </c>
      <c r="H28" s="389">
        <v>8000000</v>
      </c>
      <c r="I28" s="400">
        <v>8000000</v>
      </c>
    </row>
    <row r="29" spans="1:9" s="98" customFormat="1" ht="39">
      <c r="A29" s="99" t="s">
        <v>1053</v>
      </c>
      <c r="B29" s="383"/>
      <c r="C29" s="383"/>
      <c r="D29" s="394"/>
      <c r="E29" s="384"/>
      <c r="F29" s="389"/>
      <c r="G29" s="384"/>
      <c r="H29" s="389"/>
      <c r="I29" s="400"/>
    </row>
    <row r="30" spans="1:9" s="98" customFormat="1" ht="19.5">
      <c r="A30" s="104" t="s">
        <v>461</v>
      </c>
      <c r="B30" s="383">
        <v>1</v>
      </c>
      <c r="C30" s="383">
        <v>3</v>
      </c>
      <c r="D30" s="394" t="s">
        <v>1191</v>
      </c>
      <c r="E30" s="384" t="s">
        <v>8</v>
      </c>
      <c r="F30" s="389" t="s">
        <v>8</v>
      </c>
      <c r="G30" s="389">
        <v>8000000</v>
      </c>
      <c r="H30" s="384" t="s">
        <v>8</v>
      </c>
      <c r="I30" s="400">
        <v>8000000</v>
      </c>
    </row>
    <row r="31" spans="1:9" s="98" customFormat="1" ht="39">
      <c r="A31" s="114" t="s">
        <v>451</v>
      </c>
      <c r="B31" s="383"/>
      <c r="C31" s="383"/>
      <c r="D31" s="394"/>
      <c r="E31" s="384"/>
      <c r="F31" s="389"/>
      <c r="G31" s="389"/>
      <c r="H31" s="384"/>
      <c r="I31" s="400"/>
    </row>
    <row r="32" spans="1:9" s="98" customFormat="1" ht="19.5">
      <c r="A32" s="104" t="s">
        <v>462</v>
      </c>
      <c r="B32" s="383">
        <v>1</v>
      </c>
      <c r="C32" s="383">
        <v>3</v>
      </c>
      <c r="D32" s="394" t="s">
        <v>1191</v>
      </c>
      <c r="E32" s="384" t="s">
        <v>8</v>
      </c>
      <c r="F32" s="389" t="s">
        <v>8</v>
      </c>
      <c r="G32" s="389">
        <v>3540000</v>
      </c>
      <c r="H32" s="384" t="s">
        <v>8</v>
      </c>
      <c r="I32" s="400">
        <v>3540000</v>
      </c>
    </row>
    <row r="33" spans="1:9" s="98" customFormat="1" ht="39">
      <c r="A33" s="99" t="s">
        <v>452</v>
      </c>
      <c r="B33" s="383"/>
      <c r="C33" s="383"/>
      <c r="D33" s="394"/>
      <c r="E33" s="384"/>
      <c r="F33" s="389"/>
      <c r="G33" s="389"/>
      <c r="H33" s="384"/>
      <c r="I33" s="400"/>
    </row>
    <row r="34" spans="1:9" s="98" customFormat="1" ht="19.5">
      <c r="A34" s="115" t="s">
        <v>463</v>
      </c>
      <c r="B34" s="383">
        <v>1</v>
      </c>
      <c r="C34" s="383">
        <v>3</v>
      </c>
      <c r="D34" s="384" t="s">
        <v>239</v>
      </c>
      <c r="E34" s="384" t="s">
        <v>8</v>
      </c>
      <c r="F34" s="389">
        <v>1500000</v>
      </c>
      <c r="G34" s="389">
        <v>1500000</v>
      </c>
      <c r="H34" s="389">
        <v>1500000</v>
      </c>
      <c r="I34" s="389">
        <f>SUM(F34:H34)</f>
        <v>4500000</v>
      </c>
    </row>
    <row r="35" spans="1:9" s="98" customFormat="1" ht="58.5">
      <c r="A35" s="99" t="s">
        <v>453</v>
      </c>
      <c r="B35" s="383"/>
      <c r="C35" s="383"/>
      <c r="D35" s="384"/>
      <c r="E35" s="384"/>
      <c r="F35" s="389"/>
      <c r="G35" s="389"/>
      <c r="H35" s="389"/>
      <c r="I35" s="389"/>
    </row>
    <row r="36" spans="1:9" s="100" customFormat="1" ht="19.5">
      <c r="A36" s="111" t="s">
        <v>25</v>
      </c>
      <c r="B36" s="409"/>
      <c r="C36" s="409"/>
      <c r="D36" s="409"/>
      <c r="E36" s="410" t="s">
        <v>8</v>
      </c>
      <c r="F36" s="424">
        <f>SUM(F38:F41)</f>
        <v>5000000</v>
      </c>
      <c r="G36" s="424">
        <f>SUM(G38:G41)</f>
        <v>6000000</v>
      </c>
      <c r="H36" s="424">
        <f>SUM(H38:H41)</f>
        <v>6000000</v>
      </c>
      <c r="I36" s="423">
        <f>SUM(F36:H36)</f>
        <v>17000000</v>
      </c>
    </row>
    <row r="37" spans="1:9" s="100" customFormat="1" ht="58.5">
      <c r="A37" s="116" t="s">
        <v>456</v>
      </c>
      <c r="B37" s="409"/>
      <c r="C37" s="409"/>
      <c r="D37" s="409"/>
      <c r="E37" s="410"/>
      <c r="F37" s="425"/>
      <c r="G37" s="425"/>
      <c r="H37" s="425"/>
      <c r="I37" s="423"/>
    </row>
    <row r="38" spans="1:9" ht="19.5">
      <c r="A38" s="110" t="s">
        <v>263</v>
      </c>
      <c r="B38" s="394">
        <v>1</v>
      </c>
      <c r="C38" s="394">
        <v>3</v>
      </c>
      <c r="D38" s="394" t="s">
        <v>223</v>
      </c>
      <c r="E38" s="415" t="s">
        <v>8</v>
      </c>
      <c r="F38" s="397">
        <v>3000000</v>
      </c>
      <c r="G38" s="397">
        <v>3000000</v>
      </c>
      <c r="H38" s="397">
        <v>3000000</v>
      </c>
      <c r="I38" s="397">
        <f>SUM(F38:H38)</f>
        <v>9000000</v>
      </c>
    </row>
    <row r="39" spans="1:9" ht="39">
      <c r="A39" s="96" t="s">
        <v>458</v>
      </c>
      <c r="B39" s="394"/>
      <c r="C39" s="394"/>
      <c r="D39" s="394"/>
      <c r="E39" s="415"/>
      <c r="F39" s="397"/>
      <c r="G39" s="397"/>
      <c r="H39" s="397"/>
      <c r="I39" s="397"/>
    </row>
    <row r="40" spans="1:9" ht="19.5">
      <c r="A40" s="110" t="s">
        <v>265</v>
      </c>
      <c r="B40" s="394">
        <v>1</v>
      </c>
      <c r="C40" s="394">
        <v>3</v>
      </c>
      <c r="D40" s="394" t="s">
        <v>223</v>
      </c>
      <c r="E40" s="415" t="s">
        <v>8</v>
      </c>
      <c r="F40" s="397">
        <v>2000000</v>
      </c>
      <c r="G40" s="397">
        <v>3000000</v>
      </c>
      <c r="H40" s="397">
        <v>3000000</v>
      </c>
      <c r="I40" s="397">
        <f>SUM(F40:H40)</f>
        <v>8000000</v>
      </c>
    </row>
    <row r="41" spans="1:9" ht="39">
      <c r="A41" s="96" t="s">
        <v>460</v>
      </c>
      <c r="B41" s="394"/>
      <c r="C41" s="394"/>
      <c r="D41" s="394"/>
      <c r="E41" s="415"/>
      <c r="F41" s="397"/>
      <c r="G41" s="397"/>
      <c r="H41" s="397"/>
      <c r="I41" s="397"/>
    </row>
    <row r="42" spans="1:9" s="1" customFormat="1" ht="65.25">
      <c r="A42" s="26" t="s">
        <v>217</v>
      </c>
      <c r="B42" s="277" t="s">
        <v>621</v>
      </c>
      <c r="C42" s="278"/>
      <c r="D42" s="279"/>
      <c r="E42" s="9"/>
      <c r="F42" s="74">
        <f>SUM(F43,F66)</f>
        <v>124500000</v>
      </c>
      <c r="G42" s="74">
        <f>SUM(G43,G66)</f>
        <v>100500000</v>
      </c>
      <c r="H42" s="74">
        <f>SUM(H43,H66)</f>
        <v>100900000</v>
      </c>
      <c r="I42" s="74">
        <f>SUM(I43,I66)</f>
        <v>325900000</v>
      </c>
    </row>
    <row r="43" spans="1:9" s="1" customFormat="1" ht="21.75">
      <c r="A43" s="40" t="s">
        <v>6</v>
      </c>
      <c r="B43" s="281" t="s">
        <v>621</v>
      </c>
      <c r="C43" s="281"/>
      <c r="D43" s="282"/>
      <c r="E43" s="11"/>
      <c r="F43" s="75">
        <f>SUM(F44)</f>
        <v>100500000</v>
      </c>
      <c r="G43" s="75">
        <f>SUM(G44)</f>
        <v>100500000</v>
      </c>
      <c r="H43" s="75">
        <f>SUM(H44)</f>
        <v>100900000</v>
      </c>
      <c r="I43" s="75">
        <f>SUM(I44)</f>
        <v>301900000</v>
      </c>
    </row>
    <row r="44" spans="1:9" ht="19.5">
      <c r="A44" s="107" t="s">
        <v>426</v>
      </c>
      <c r="B44" s="413"/>
      <c r="C44" s="413"/>
      <c r="D44" s="413"/>
      <c r="E44" s="413" t="s">
        <v>8</v>
      </c>
      <c r="F44" s="360">
        <f>SUM(F46:F65)</f>
        <v>100500000</v>
      </c>
      <c r="G44" s="360">
        <f t="shared" ref="G44:I44" si="1">SUM(G46:G65)</f>
        <v>100500000</v>
      </c>
      <c r="H44" s="360">
        <f t="shared" si="1"/>
        <v>100900000</v>
      </c>
      <c r="I44" s="360">
        <f t="shared" si="1"/>
        <v>301900000</v>
      </c>
    </row>
    <row r="45" spans="1:9" ht="58.5">
      <c r="A45" s="108" t="s">
        <v>414</v>
      </c>
      <c r="B45" s="413"/>
      <c r="C45" s="413"/>
      <c r="D45" s="413"/>
      <c r="E45" s="413"/>
      <c r="F45" s="413"/>
      <c r="G45" s="413"/>
      <c r="H45" s="413"/>
      <c r="I45" s="413"/>
    </row>
    <row r="46" spans="1:9" ht="19.5">
      <c r="A46" s="109" t="s">
        <v>242</v>
      </c>
      <c r="B46" s="394">
        <v>1</v>
      </c>
      <c r="C46" s="394">
        <v>3</v>
      </c>
      <c r="D46" s="394" t="s">
        <v>12</v>
      </c>
      <c r="E46" s="395" t="s">
        <v>8</v>
      </c>
      <c r="F46" s="393">
        <v>3100000</v>
      </c>
      <c r="G46" s="393">
        <v>3100000</v>
      </c>
      <c r="H46" s="393">
        <v>3500000</v>
      </c>
      <c r="I46" s="393">
        <f>SUM(F46:H46)</f>
        <v>9700000</v>
      </c>
    </row>
    <row r="47" spans="1:9" ht="39">
      <c r="A47" s="97" t="s">
        <v>415</v>
      </c>
      <c r="B47" s="394"/>
      <c r="C47" s="394"/>
      <c r="D47" s="394"/>
      <c r="E47" s="395"/>
      <c r="F47" s="393"/>
      <c r="G47" s="393"/>
      <c r="H47" s="393"/>
      <c r="I47" s="394"/>
    </row>
    <row r="48" spans="1:9" s="98" customFormat="1" ht="19.5">
      <c r="A48" s="117" t="s">
        <v>240</v>
      </c>
      <c r="B48" s="383">
        <v>1</v>
      </c>
      <c r="C48" s="383">
        <v>3</v>
      </c>
      <c r="D48" s="384" t="s">
        <v>12</v>
      </c>
      <c r="E48" s="384" t="s">
        <v>8</v>
      </c>
      <c r="F48" s="389">
        <v>3100000</v>
      </c>
      <c r="G48" s="400">
        <v>3100000</v>
      </c>
      <c r="H48" s="400">
        <v>3100000</v>
      </c>
      <c r="I48" s="393">
        <f t="shared" ref="I48" si="2">SUM(F48:H48)</f>
        <v>9300000</v>
      </c>
    </row>
    <row r="49" spans="1:9" s="98" customFormat="1" ht="19.5">
      <c r="A49" s="99" t="s">
        <v>416</v>
      </c>
      <c r="B49" s="383"/>
      <c r="C49" s="383"/>
      <c r="D49" s="384"/>
      <c r="E49" s="384"/>
      <c r="F49" s="389"/>
      <c r="G49" s="400"/>
      <c r="H49" s="400"/>
      <c r="I49" s="394"/>
    </row>
    <row r="50" spans="1:9" s="98" customFormat="1" ht="19.5">
      <c r="A50" s="117" t="s">
        <v>427</v>
      </c>
      <c r="B50" s="383">
        <v>1</v>
      </c>
      <c r="C50" s="383">
        <v>3</v>
      </c>
      <c r="D50" s="384" t="s">
        <v>12</v>
      </c>
      <c r="E50" s="384" t="s">
        <v>8</v>
      </c>
      <c r="F50" s="389">
        <v>5000000</v>
      </c>
      <c r="G50" s="400">
        <v>5000000</v>
      </c>
      <c r="H50" s="400">
        <v>5000000</v>
      </c>
      <c r="I50" s="393">
        <f t="shared" ref="I50" si="3">SUM(F50:H50)</f>
        <v>15000000</v>
      </c>
    </row>
    <row r="51" spans="1:9" s="98" customFormat="1" ht="39">
      <c r="A51" s="99" t="s">
        <v>417</v>
      </c>
      <c r="B51" s="383"/>
      <c r="C51" s="383"/>
      <c r="D51" s="384"/>
      <c r="E51" s="384"/>
      <c r="F51" s="389"/>
      <c r="G51" s="400"/>
      <c r="H51" s="400"/>
      <c r="I51" s="394"/>
    </row>
    <row r="52" spans="1:9" ht="19.5">
      <c r="A52" s="113" t="s">
        <v>73</v>
      </c>
      <c r="B52" s="394">
        <v>1</v>
      </c>
      <c r="C52" s="394">
        <v>3</v>
      </c>
      <c r="D52" s="394" t="s">
        <v>1191</v>
      </c>
      <c r="E52" s="395" t="s">
        <v>8</v>
      </c>
      <c r="F52" s="393">
        <v>2500000</v>
      </c>
      <c r="G52" s="393">
        <v>2500000</v>
      </c>
      <c r="H52" s="393">
        <v>2500000</v>
      </c>
      <c r="I52" s="393">
        <f t="shared" ref="I52" si="4">SUM(F52:H52)</f>
        <v>7500000</v>
      </c>
    </row>
    <row r="53" spans="1:9" ht="39">
      <c r="A53" s="97" t="s">
        <v>418</v>
      </c>
      <c r="B53" s="394"/>
      <c r="C53" s="394"/>
      <c r="D53" s="394"/>
      <c r="E53" s="395"/>
      <c r="F53" s="393"/>
      <c r="G53" s="393"/>
      <c r="H53" s="393"/>
      <c r="I53" s="394"/>
    </row>
    <row r="54" spans="1:9" ht="19.5">
      <c r="A54" s="109" t="s">
        <v>74</v>
      </c>
      <c r="B54" s="394">
        <v>1</v>
      </c>
      <c r="C54" s="394">
        <v>3</v>
      </c>
      <c r="D54" s="394" t="s">
        <v>1191</v>
      </c>
      <c r="E54" s="395" t="s">
        <v>8</v>
      </c>
      <c r="F54" s="393">
        <v>5000000</v>
      </c>
      <c r="G54" s="393">
        <v>5000000</v>
      </c>
      <c r="H54" s="393">
        <v>5000000</v>
      </c>
      <c r="I54" s="393">
        <f t="shared" ref="I54" si="5">SUM(F54:H54)</f>
        <v>15000000</v>
      </c>
    </row>
    <row r="55" spans="1:9" ht="39">
      <c r="A55" s="97" t="s">
        <v>419</v>
      </c>
      <c r="B55" s="394"/>
      <c r="C55" s="394"/>
      <c r="D55" s="394"/>
      <c r="E55" s="395"/>
      <c r="F55" s="393"/>
      <c r="G55" s="393"/>
      <c r="H55" s="393"/>
      <c r="I55" s="394"/>
    </row>
    <row r="56" spans="1:9" ht="19.5">
      <c r="A56" s="109" t="s">
        <v>75</v>
      </c>
      <c r="B56" s="394">
        <v>1</v>
      </c>
      <c r="C56" s="394">
        <v>3</v>
      </c>
      <c r="D56" s="394" t="s">
        <v>1191</v>
      </c>
      <c r="E56" s="395" t="s">
        <v>8</v>
      </c>
      <c r="F56" s="393">
        <v>13000000</v>
      </c>
      <c r="G56" s="393">
        <v>13000000</v>
      </c>
      <c r="H56" s="393">
        <v>13000000</v>
      </c>
      <c r="I56" s="393">
        <f t="shared" ref="I56" si="6">SUM(F56:H56)</f>
        <v>39000000</v>
      </c>
    </row>
    <row r="57" spans="1:9" ht="39">
      <c r="A57" s="97" t="s">
        <v>420</v>
      </c>
      <c r="B57" s="394"/>
      <c r="C57" s="394"/>
      <c r="D57" s="394"/>
      <c r="E57" s="395"/>
      <c r="F57" s="393"/>
      <c r="G57" s="393"/>
      <c r="H57" s="393"/>
      <c r="I57" s="394"/>
    </row>
    <row r="58" spans="1:9" ht="19.5">
      <c r="A58" s="110" t="s">
        <v>76</v>
      </c>
      <c r="B58" s="394">
        <v>1</v>
      </c>
      <c r="C58" s="394">
        <v>3</v>
      </c>
      <c r="D58" s="394" t="s">
        <v>409</v>
      </c>
      <c r="E58" s="395" t="s">
        <v>8</v>
      </c>
      <c r="F58" s="393">
        <v>11500000</v>
      </c>
      <c r="G58" s="393">
        <v>11500000</v>
      </c>
      <c r="H58" s="393">
        <v>11500000</v>
      </c>
      <c r="I58" s="393">
        <f t="shared" ref="I58" si="7">SUM(F58:H58)</f>
        <v>34500000</v>
      </c>
    </row>
    <row r="59" spans="1:9" ht="39">
      <c r="A59" s="97" t="s">
        <v>1194</v>
      </c>
      <c r="B59" s="394"/>
      <c r="C59" s="394"/>
      <c r="D59" s="394"/>
      <c r="E59" s="395"/>
      <c r="F59" s="393"/>
      <c r="G59" s="393"/>
      <c r="H59" s="393"/>
      <c r="I59" s="394"/>
    </row>
    <row r="60" spans="1:9" ht="19.5">
      <c r="A60" s="118" t="s">
        <v>77</v>
      </c>
      <c r="B60" s="394">
        <v>1</v>
      </c>
      <c r="C60" s="394">
        <v>3</v>
      </c>
      <c r="D60" s="394" t="s">
        <v>409</v>
      </c>
      <c r="E60" s="395" t="s">
        <v>8</v>
      </c>
      <c r="F60" s="411">
        <v>15000000</v>
      </c>
      <c r="G60" s="411">
        <v>15000000</v>
      </c>
      <c r="H60" s="411">
        <v>15000000</v>
      </c>
      <c r="I60" s="393">
        <f t="shared" ref="I60" si="8">SUM(F60:H60)</f>
        <v>45000000</v>
      </c>
    </row>
    <row r="61" spans="1:9" ht="39">
      <c r="A61" s="97" t="s">
        <v>1195</v>
      </c>
      <c r="B61" s="394"/>
      <c r="C61" s="394"/>
      <c r="D61" s="394"/>
      <c r="E61" s="395"/>
      <c r="F61" s="412"/>
      <c r="G61" s="412"/>
      <c r="H61" s="412"/>
      <c r="I61" s="394"/>
    </row>
    <row r="62" spans="1:9" s="98" customFormat="1" ht="19.5">
      <c r="A62" s="117" t="s">
        <v>78</v>
      </c>
      <c r="B62" s="383">
        <v>1</v>
      </c>
      <c r="C62" s="383">
        <v>3</v>
      </c>
      <c r="D62" s="394" t="s">
        <v>1191</v>
      </c>
      <c r="E62" s="384" t="s">
        <v>8</v>
      </c>
      <c r="F62" s="400">
        <v>30000000</v>
      </c>
      <c r="G62" s="400">
        <v>30000000</v>
      </c>
      <c r="H62" s="400">
        <v>30000000</v>
      </c>
      <c r="I62" s="393">
        <f t="shared" ref="I62" si="9">SUM(F62:H62)</f>
        <v>90000000</v>
      </c>
    </row>
    <row r="63" spans="1:9" s="98" customFormat="1" ht="39">
      <c r="A63" s="99" t="s">
        <v>423</v>
      </c>
      <c r="B63" s="383"/>
      <c r="C63" s="383"/>
      <c r="D63" s="394"/>
      <c r="E63" s="384"/>
      <c r="F63" s="400"/>
      <c r="G63" s="400"/>
      <c r="H63" s="400"/>
      <c r="I63" s="394"/>
    </row>
    <row r="64" spans="1:9" s="98" customFormat="1" ht="19.5">
      <c r="A64" s="115" t="s">
        <v>79</v>
      </c>
      <c r="B64" s="383">
        <v>1</v>
      </c>
      <c r="C64" s="383">
        <v>3</v>
      </c>
      <c r="D64" s="394" t="s">
        <v>1191</v>
      </c>
      <c r="E64" s="384" t="s">
        <v>8</v>
      </c>
      <c r="F64" s="400">
        <v>12300000</v>
      </c>
      <c r="G64" s="400">
        <v>12300000</v>
      </c>
      <c r="H64" s="400">
        <v>12300000</v>
      </c>
      <c r="I64" s="393">
        <f t="shared" ref="I64" si="10">SUM(F64:H64)</f>
        <v>36900000</v>
      </c>
    </row>
    <row r="65" spans="1:10" s="98" customFormat="1" ht="39">
      <c r="A65" s="99" t="s">
        <v>425</v>
      </c>
      <c r="B65" s="383"/>
      <c r="C65" s="383"/>
      <c r="D65" s="394"/>
      <c r="E65" s="384"/>
      <c r="F65" s="400"/>
      <c r="G65" s="400"/>
      <c r="H65" s="400"/>
      <c r="I65" s="394"/>
    </row>
    <row r="66" spans="1:10" s="1" customFormat="1" ht="21.75">
      <c r="A66" s="40" t="s">
        <v>33</v>
      </c>
      <c r="B66" s="272" t="s">
        <v>621</v>
      </c>
      <c r="C66" s="273"/>
      <c r="D66" s="274"/>
      <c r="E66" s="15" t="s">
        <v>8</v>
      </c>
      <c r="F66" s="12">
        <f>SUM(F67:F70)</f>
        <v>24000000</v>
      </c>
      <c r="G66" s="16"/>
      <c r="H66" s="15"/>
      <c r="I66" s="12">
        <f>SUM(I67:I70)</f>
        <v>24000000</v>
      </c>
    </row>
    <row r="67" spans="1:10" ht="19.5">
      <c r="A67" s="119" t="s">
        <v>22</v>
      </c>
      <c r="B67" s="402">
        <v>4</v>
      </c>
      <c r="C67" s="402">
        <v>3</v>
      </c>
      <c r="D67" s="405" t="s">
        <v>598</v>
      </c>
      <c r="E67" s="402" t="s">
        <v>8</v>
      </c>
      <c r="F67" s="401">
        <v>20000000</v>
      </c>
      <c r="G67" s="402" t="s">
        <v>8</v>
      </c>
      <c r="H67" s="402" t="s">
        <v>8</v>
      </c>
      <c r="I67" s="401">
        <v>20000000</v>
      </c>
    </row>
    <row r="68" spans="1:10" ht="58.5">
      <c r="A68" s="103" t="s">
        <v>599</v>
      </c>
      <c r="B68" s="402"/>
      <c r="C68" s="402"/>
      <c r="D68" s="405"/>
      <c r="E68" s="402"/>
      <c r="F68" s="401"/>
      <c r="G68" s="402"/>
      <c r="H68" s="402"/>
      <c r="I68" s="401"/>
    </row>
    <row r="69" spans="1:10" ht="19.5">
      <c r="A69" s="119" t="s">
        <v>24</v>
      </c>
      <c r="B69" s="402">
        <v>4</v>
      </c>
      <c r="C69" s="402">
        <v>3</v>
      </c>
      <c r="D69" s="405" t="s">
        <v>598</v>
      </c>
      <c r="E69" s="402" t="s">
        <v>8</v>
      </c>
      <c r="F69" s="401">
        <v>4000000</v>
      </c>
      <c r="G69" s="402" t="s">
        <v>8</v>
      </c>
      <c r="H69" s="402" t="s">
        <v>8</v>
      </c>
      <c r="I69" s="401">
        <v>4000000</v>
      </c>
    </row>
    <row r="70" spans="1:10" ht="78">
      <c r="A70" s="103" t="s">
        <v>600</v>
      </c>
      <c r="B70" s="402"/>
      <c r="C70" s="402"/>
      <c r="D70" s="405"/>
      <c r="E70" s="402"/>
      <c r="F70" s="401"/>
      <c r="G70" s="402"/>
      <c r="H70" s="402"/>
      <c r="I70" s="401"/>
    </row>
    <row r="71" spans="1:10" s="1" customFormat="1" ht="43.5">
      <c r="A71" s="26" t="s">
        <v>1196</v>
      </c>
      <c r="B71" s="277" t="s">
        <v>621</v>
      </c>
      <c r="C71" s="278"/>
      <c r="D71" s="279"/>
      <c r="E71" s="9"/>
      <c r="F71" s="74">
        <f>SUM(F72,F107,F216)</f>
        <v>79545000</v>
      </c>
      <c r="G71" s="74">
        <f t="shared" ref="G71:I71" si="11">SUM(G72,G107,G216)</f>
        <v>49339500</v>
      </c>
      <c r="H71" s="74">
        <f t="shared" si="11"/>
        <v>25945000</v>
      </c>
      <c r="I71" s="74">
        <f t="shared" si="11"/>
        <v>154829500</v>
      </c>
    </row>
    <row r="72" spans="1:10" s="1" customFormat="1" ht="21.75">
      <c r="A72" s="40" t="s">
        <v>6</v>
      </c>
      <c r="B72" s="281" t="s">
        <v>621</v>
      </c>
      <c r="C72" s="281"/>
      <c r="D72" s="282"/>
      <c r="E72" s="11"/>
      <c r="F72" s="75">
        <f>SUM(F73,F79,F89)</f>
        <v>20295000</v>
      </c>
      <c r="G72" s="75">
        <f>SUM(G73,G79,G89)</f>
        <v>20214500</v>
      </c>
      <c r="H72" s="75">
        <f>SUM(H73,H79,H89)</f>
        <v>12200000</v>
      </c>
      <c r="I72" s="75">
        <f>SUM(I73,I79,I89)</f>
        <v>52709500</v>
      </c>
    </row>
    <row r="73" spans="1:10" ht="19.5">
      <c r="A73" s="107" t="s">
        <v>1183</v>
      </c>
      <c r="B73" s="404"/>
      <c r="C73" s="404"/>
      <c r="D73" s="404"/>
      <c r="E73" s="404" t="s">
        <v>8</v>
      </c>
      <c r="F73" s="360">
        <f>SUM(F75:F78)</f>
        <v>6955000</v>
      </c>
      <c r="G73" s="360" t="s">
        <v>8</v>
      </c>
      <c r="H73" s="360" t="s">
        <v>8</v>
      </c>
      <c r="I73" s="360">
        <f>SUM(I75:I78)</f>
        <v>6955000</v>
      </c>
    </row>
    <row r="74" spans="1:10" ht="19.5">
      <c r="A74" s="120" t="s">
        <v>401</v>
      </c>
      <c r="B74" s="404"/>
      <c r="C74" s="404"/>
      <c r="D74" s="404"/>
      <c r="E74" s="404"/>
      <c r="F74" s="360"/>
      <c r="G74" s="360"/>
      <c r="H74" s="360"/>
      <c r="I74" s="360"/>
    </row>
    <row r="75" spans="1:10" s="98" customFormat="1" ht="19.5">
      <c r="A75" s="104" t="s">
        <v>242</v>
      </c>
      <c r="B75" s="383">
        <v>1</v>
      </c>
      <c r="C75" s="383">
        <v>2</v>
      </c>
      <c r="D75" s="383" t="s">
        <v>18</v>
      </c>
      <c r="E75" s="384" t="s">
        <v>8</v>
      </c>
      <c r="F75" s="385">
        <v>1955000</v>
      </c>
      <c r="G75" s="385" t="s">
        <v>8</v>
      </c>
      <c r="H75" s="387" t="s">
        <v>8</v>
      </c>
      <c r="I75" s="389">
        <v>1955000</v>
      </c>
    </row>
    <row r="76" spans="1:10" s="98" customFormat="1" ht="39">
      <c r="A76" s="99" t="s">
        <v>400</v>
      </c>
      <c r="B76" s="383"/>
      <c r="C76" s="383"/>
      <c r="D76" s="383"/>
      <c r="E76" s="384"/>
      <c r="F76" s="386"/>
      <c r="G76" s="386"/>
      <c r="H76" s="388"/>
      <c r="I76" s="389"/>
      <c r="J76" s="101"/>
    </row>
    <row r="77" spans="1:10" ht="19.5">
      <c r="A77" s="109" t="s">
        <v>240</v>
      </c>
      <c r="B77" s="394">
        <v>1</v>
      </c>
      <c r="C77" s="394">
        <v>3</v>
      </c>
      <c r="D77" s="394" t="s">
        <v>9</v>
      </c>
      <c r="E77" s="396" t="s">
        <v>8</v>
      </c>
      <c r="F77" s="393">
        <v>5000000</v>
      </c>
      <c r="G77" s="394" t="s">
        <v>8</v>
      </c>
      <c r="H77" s="394" t="s">
        <v>8</v>
      </c>
      <c r="I77" s="397">
        <v>5000000</v>
      </c>
    </row>
    <row r="78" spans="1:10" ht="39">
      <c r="A78" s="97" t="s">
        <v>399</v>
      </c>
      <c r="B78" s="394"/>
      <c r="C78" s="394"/>
      <c r="D78" s="394"/>
      <c r="E78" s="396"/>
      <c r="F78" s="393"/>
      <c r="G78" s="394"/>
      <c r="H78" s="394"/>
      <c r="I78" s="397"/>
    </row>
    <row r="79" spans="1:10" ht="19.5">
      <c r="A79" s="107" t="s">
        <v>355</v>
      </c>
      <c r="B79" s="403"/>
      <c r="C79" s="403"/>
      <c r="D79" s="403"/>
      <c r="E79" s="404" t="s">
        <v>8</v>
      </c>
      <c r="F79" s="360">
        <f>SUM(F81:F88)</f>
        <v>10900000</v>
      </c>
      <c r="G79" s="360">
        <f>SUM(G81:G88)</f>
        <v>10900000</v>
      </c>
      <c r="H79" s="360">
        <f>SUM(H81:H88)</f>
        <v>10900000</v>
      </c>
      <c r="I79" s="360">
        <f>SUM(I81:I88)</f>
        <v>32700000</v>
      </c>
    </row>
    <row r="80" spans="1:10" ht="19.5">
      <c r="A80" s="108" t="s">
        <v>405</v>
      </c>
      <c r="B80" s="403"/>
      <c r="C80" s="403"/>
      <c r="D80" s="403"/>
      <c r="E80" s="404"/>
      <c r="F80" s="360"/>
      <c r="G80" s="360"/>
      <c r="H80" s="360"/>
      <c r="I80" s="360"/>
    </row>
    <row r="81" spans="1:9" ht="19.5">
      <c r="A81" s="109" t="s">
        <v>1184</v>
      </c>
      <c r="B81" s="394">
        <v>1</v>
      </c>
      <c r="C81" s="394">
        <v>3</v>
      </c>
      <c r="D81" s="394" t="s">
        <v>1191</v>
      </c>
      <c r="E81" s="396" t="s">
        <v>8</v>
      </c>
      <c r="F81" s="397">
        <v>4000000</v>
      </c>
      <c r="G81" s="398">
        <v>4000000</v>
      </c>
      <c r="H81" s="398">
        <v>4000000</v>
      </c>
      <c r="I81" s="393">
        <f>SUM(F81:H81)</f>
        <v>12000000</v>
      </c>
    </row>
    <row r="82" spans="1:9" ht="39">
      <c r="A82" s="97" t="s">
        <v>404</v>
      </c>
      <c r="B82" s="394"/>
      <c r="C82" s="394"/>
      <c r="D82" s="394"/>
      <c r="E82" s="396"/>
      <c r="F82" s="397"/>
      <c r="G82" s="399"/>
      <c r="H82" s="399"/>
      <c r="I82" s="394"/>
    </row>
    <row r="83" spans="1:9" ht="19.5">
      <c r="A83" s="109" t="s">
        <v>90</v>
      </c>
      <c r="B83" s="394">
        <v>1</v>
      </c>
      <c r="C83" s="394">
        <v>3</v>
      </c>
      <c r="D83" s="394" t="s">
        <v>1191</v>
      </c>
      <c r="E83" s="396" t="s">
        <v>8</v>
      </c>
      <c r="F83" s="393">
        <v>3000000</v>
      </c>
      <c r="G83" s="393">
        <v>3000000</v>
      </c>
      <c r="H83" s="393">
        <v>3000000</v>
      </c>
      <c r="I83" s="393">
        <f>SUM(F83:H83)</f>
        <v>9000000</v>
      </c>
    </row>
    <row r="84" spans="1:9" ht="39">
      <c r="A84" s="96" t="s">
        <v>403</v>
      </c>
      <c r="B84" s="394"/>
      <c r="C84" s="394"/>
      <c r="D84" s="394"/>
      <c r="E84" s="396"/>
      <c r="F84" s="393"/>
      <c r="G84" s="393"/>
      <c r="H84" s="393"/>
      <c r="I84" s="394"/>
    </row>
    <row r="85" spans="1:9" ht="19.5">
      <c r="A85" s="109" t="s">
        <v>93</v>
      </c>
      <c r="B85" s="402">
        <v>1</v>
      </c>
      <c r="C85" s="402">
        <v>3</v>
      </c>
      <c r="D85" s="394" t="s">
        <v>1191</v>
      </c>
      <c r="E85" s="402" t="s">
        <v>8</v>
      </c>
      <c r="F85" s="401">
        <v>750000</v>
      </c>
      <c r="G85" s="401">
        <v>750000</v>
      </c>
      <c r="H85" s="401">
        <v>750000</v>
      </c>
      <c r="I85" s="401">
        <f>SUM(F85:H85)</f>
        <v>2250000</v>
      </c>
    </row>
    <row r="86" spans="1:9" ht="39">
      <c r="A86" s="102" t="s">
        <v>402</v>
      </c>
      <c r="B86" s="402"/>
      <c r="C86" s="402"/>
      <c r="D86" s="394"/>
      <c r="E86" s="402"/>
      <c r="F86" s="401"/>
      <c r="G86" s="401"/>
      <c r="H86" s="401"/>
      <c r="I86" s="402"/>
    </row>
    <row r="87" spans="1:9" ht="19.5">
      <c r="A87" s="110" t="s">
        <v>92</v>
      </c>
      <c r="B87" s="394">
        <v>1</v>
      </c>
      <c r="C87" s="394">
        <v>3</v>
      </c>
      <c r="D87" s="394" t="s">
        <v>1191</v>
      </c>
      <c r="E87" s="415" t="s">
        <v>8</v>
      </c>
      <c r="F87" s="397">
        <v>3150000</v>
      </c>
      <c r="G87" s="397">
        <v>3150000</v>
      </c>
      <c r="H87" s="397">
        <v>3150000</v>
      </c>
      <c r="I87" s="397">
        <f>SUM(F87:H87)</f>
        <v>9450000</v>
      </c>
    </row>
    <row r="88" spans="1:9" ht="39">
      <c r="A88" s="97" t="s">
        <v>446</v>
      </c>
      <c r="B88" s="394"/>
      <c r="C88" s="394"/>
      <c r="D88" s="394"/>
      <c r="E88" s="415"/>
      <c r="F88" s="397"/>
      <c r="G88" s="397"/>
      <c r="H88" s="397"/>
      <c r="I88" s="415"/>
    </row>
    <row r="89" spans="1:9" s="98" customFormat="1" ht="19.5">
      <c r="A89" s="111" t="s">
        <v>13</v>
      </c>
      <c r="B89" s="409"/>
      <c r="C89" s="409"/>
      <c r="D89" s="410"/>
      <c r="E89" s="410" t="s">
        <v>8</v>
      </c>
      <c r="F89" s="418">
        <f>SUM(F91:F106)</f>
        <v>2440000</v>
      </c>
      <c r="G89" s="418">
        <f>SUM(G91:G106)</f>
        <v>9314500</v>
      </c>
      <c r="H89" s="418">
        <f>SUM(H91:H106)</f>
        <v>1300000</v>
      </c>
      <c r="I89" s="418">
        <f>SUM(I91:I106)</f>
        <v>13054500</v>
      </c>
    </row>
    <row r="90" spans="1:9" s="98" customFormat="1" ht="39">
      <c r="A90" s="116" t="s">
        <v>464</v>
      </c>
      <c r="B90" s="409"/>
      <c r="C90" s="409"/>
      <c r="D90" s="410"/>
      <c r="E90" s="410"/>
      <c r="F90" s="418"/>
      <c r="G90" s="418"/>
      <c r="H90" s="418"/>
      <c r="I90" s="418"/>
    </row>
    <row r="91" spans="1:9" s="98" customFormat="1" ht="19.5">
      <c r="A91" s="104" t="s">
        <v>257</v>
      </c>
      <c r="B91" s="383">
        <v>1</v>
      </c>
      <c r="C91" s="383">
        <v>3</v>
      </c>
      <c r="D91" s="384" t="s">
        <v>19</v>
      </c>
      <c r="E91" s="384" t="s">
        <v>8</v>
      </c>
      <c r="F91" s="389" t="s">
        <v>8</v>
      </c>
      <c r="G91" s="389">
        <v>1496000</v>
      </c>
      <c r="H91" s="384" t="s">
        <v>8</v>
      </c>
      <c r="I91" s="400">
        <v>1496000</v>
      </c>
    </row>
    <row r="92" spans="1:9" s="98" customFormat="1" ht="39">
      <c r="A92" s="99" t="s">
        <v>466</v>
      </c>
      <c r="B92" s="383"/>
      <c r="C92" s="383"/>
      <c r="D92" s="384"/>
      <c r="E92" s="384"/>
      <c r="F92" s="389"/>
      <c r="G92" s="389"/>
      <c r="H92" s="384"/>
      <c r="I92" s="400"/>
    </row>
    <row r="93" spans="1:9" s="98" customFormat="1" ht="19.5">
      <c r="A93" s="104" t="s">
        <v>255</v>
      </c>
      <c r="B93" s="383">
        <v>1</v>
      </c>
      <c r="C93" s="383">
        <v>3</v>
      </c>
      <c r="D93" s="383" t="s">
        <v>18</v>
      </c>
      <c r="E93" s="384" t="s">
        <v>8</v>
      </c>
      <c r="F93" s="389">
        <v>818500</v>
      </c>
      <c r="G93" s="384" t="s">
        <v>8</v>
      </c>
      <c r="H93" s="384" t="s">
        <v>8</v>
      </c>
      <c r="I93" s="400">
        <v>818500</v>
      </c>
    </row>
    <row r="94" spans="1:9" s="98" customFormat="1" ht="39">
      <c r="A94" s="99" t="s">
        <v>468</v>
      </c>
      <c r="B94" s="383"/>
      <c r="C94" s="383"/>
      <c r="D94" s="383"/>
      <c r="E94" s="384"/>
      <c r="F94" s="389"/>
      <c r="G94" s="384"/>
      <c r="H94" s="384"/>
      <c r="I94" s="400"/>
    </row>
    <row r="95" spans="1:9" s="98" customFormat="1" ht="19.5">
      <c r="A95" s="104" t="s">
        <v>250</v>
      </c>
      <c r="B95" s="383">
        <v>1</v>
      </c>
      <c r="C95" s="383">
        <v>3</v>
      </c>
      <c r="D95" s="383" t="s">
        <v>18</v>
      </c>
      <c r="E95" s="384" t="s">
        <v>8</v>
      </c>
      <c r="F95" s="389">
        <v>818500</v>
      </c>
      <c r="G95" s="384" t="s">
        <v>8</v>
      </c>
      <c r="H95" s="384" t="s">
        <v>8</v>
      </c>
      <c r="I95" s="400">
        <v>818500</v>
      </c>
    </row>
    <row r="96" spans="1:9" s="98" customFormat="1" ht="39">
      <c r="A96" s="99" t="s">
        <v>470</v>
      </c>
      <c r="B96" s="383"/>
      <c r="C96" s="383"/>
      <c r="D96" s="383"/>
      <c r="E96" s="384"/>
      <c r="F96" s="389"/>
      <c r="G96" s="384"/>
      <c r="H96" s="384"/>
      <c r="I96" s="400"/>
    </row>
    <row r="97" spans="1:9" s="98" customFormat="1" ht="19.5">
      <c r="A97" s="104" t="s">
        <v>248</v>
      </c>
      <c r="B97" s="383">
        <v>1</v>
      </c>
      <c r="C97" s="383">
        <v>3</v>
      </c>
      <c r="D97" s="383" t="s">
        <v>18</v>
      </c>
      <c r="E97" s="384" t="s">
        <v>8</v>
      </c>
      <c r="F97" s="389" t="s">
        <v>8</v>
      </c>
      <c r="G97" s="389">
        <v>818500</v>
      </c>
      <c r="H97" s="384" t="s">
        <v>8</v>
      </c>
      <c r="I97" s="400">
        <v>818500</v>
      </c>
    </row>
    <row r="98" spans="1:9" s="98" customFormat="1" ht="39">
      <c r="A98" s="99" t="s">
        <v>472</v>
      </c>
      <c r="B98" s="383"/>
      <c r="C98" s="383"/>
      <c r="D98" s="383"/>
      <c r="E98" s="384"/>
      <c r="F98" s="389"/>
      <c r="G98" s="389"/>
      <c r="H98" s="384"/>
      <c r="I98" s="400"/>
    </row>
    <row r="99" spans="1:9" ht="19.5">
      <c r="A99" s="121" t="s">
        <v>461</v>
      </c>
      <c r="B99" s="420">
        <v>1</v>
      </c>
      <c r="C99" s="420">
        <v>3</v>
      </c>
      <c r="D99" s="405" t="s">
        <v>18</v>
      </c>
      <c r="E99" s="416" t="s">
        <v>8</v>
      </c>
      <c r="F99" s="417" t="s">
        <v>8</v>
      </c>
      <c r="G99" s="416" t="s">
        <v>8</v>
      </c>
      <c r="H99" s="417">
        <v>1300000</v>
      </c>
      <c r="I99" s="421">
        <v>1300000</v>
      </c>
    </row>
    <row r="100" spans="1:9" ht="39">
      <c r="A100" s="102" t="s">
        <v>473</v>
      </c>
      <c r="B100" s="420"/>
      <c r="C100" s="420"/>
      <c r="D100" s="405"/>
      <c r="E100" s="416"/>
      <c r="F100" s="417"/>
      <c r="G100" s="416"/>
      <c r="H100" s="417"/>
      <c r="I100" s="421"/>
    </row>
    <row r="101" spans="1:9" ht="19.5">
      <c r="A101" s="121" t="s">
        <v>462</v>
      </c>
      <c r="B101" s="420">
        <v>1</v>
      </c>
      <c r="C101" s="420">
        <v>3</v>
      </c>
      <c r="D101" s="405" t="s">
        <v>18</v>
      </c>
      <c r="E101" s="416" t="s">
        <v>8</v>
      </c>
      <c r="F101" s="417" t="s">
        <v>8</v>
      </c>
      <c r="G101" s="417">
        <v>4000000</v>
      </c>
      <c r="H101" s="416" t="s">
        <v>8</v>
      </c>
      <c r="I101" s="421">
        <v>4000000</v>
      </c>
    </row>
    <row r="102" spans="1:9" ht="58.5">
      <c r="A102" s="102" t="s">
        <v>475</v>
      </c>
      <c r="B102" s="420"/>
      <c r="C102" s="420"/>
      <c r="D102" s="405"/>
      <c r="E102" s="416"/>
      <c r="F102" s="417"/>
      <c r="G102" s="417"/>
      <c r="H102" s="416"/>
      <c r="I102" s="421"/>
    </row>
    <row r="103" spans="1:9" ht="19.5">
      <c r="A103" s="121" t="s">
        <v>463</v>
      </c>
      <c r="B103" s="420">
        <v>1</v>
      </c>
      <c r="C103" s="420">
        <v>3</v>
      </c>
      <c r="D103" s="405" t="s">
        <v>18</v>
      </c>
      <c r="E103" s="416" t="s">
        <v>8</v>
      </c>
      <c r="F103" s="417" t="s">
        <v>8</v>
      </c>
      <c r="G103" s="417">
        <v>3000000</v>
      </c>
      <c r="H103" s="416" t="s">
        <v>8</v>
      </c>
      <c r="I103" s="421">
        <v>3000000</v>
      </c>
    </row>
    <row r="104" spans="1:9" ht="39">
      <c r="A104" s="102" t="s">
        <v>477</v>
      </c>
      <c r="B104" s="420"/>
      <c r="C104" s="420"/>
      <c r="D104" s="405"/>
      <c r="E104" s="416"/>
      <c r="F104" s="417"/>
      <c r="G104" s="417"/>
      <c r="H104" s="416"/>
      <c r="I104" s="421"/>
    </row>
    <row r="105" spans="1:9" ht="19.5">
      <c r="A105" s="122" t="s">
        <v>481</v>
      </c>
      <c r="B105" s="420">
        <v>1</v>
      </c>
      <c r="C105" s="420">
        <v>3</v>
      </c>
      <c r="D105" s="405" t="s">
        <v>479</v>
      </c>
      <c r="E105" s="416" t="s">
        <v>8</v>
      </c>
      <c r="F105" s="417">
        <v>803000</v>
      </c>
      <c r="G105" s="416" t="s">
        <v>8</v>
      </c>
      <c r="H105" s="416" t="s">
        <v>8</v>
      </c>
      <c r="I105" s="417">
        <v>803000</v>
      </c>
    </row>
    <row r="106" spans="1:9" ht="39">
      <c r="A106" s="102" t="s">
        <v>480</v>
      </c>
      <c r="B106" s="420"/>
      <c r="C106" s="420"/>
      <c r="D106" s="405"/>
      <c r="E106" s="416"/>
      <c r="F106" s="417"/>
      <c r="G106" s="416"/>
      <c r="H106" s="416"/>
      <c r="I106" s="417"/>
    </row>
    <row r="107" spans="1:9" s="1" customFormat="1" ht="21.75">
      <c r="A107" s="40" t="s">
        <v>21</v>
      </c>
      <c r="B107" s="272" t="s">
        <v>621</v>
      </c>
      <c r="C107" s="273"/>
      <c r="D107" s="274"/>
      <c r="E107" s="15" t="s">
        <v>8</v>
      </c>
      <c r="F107" s="16">
        <f>SUM(F204:F215)</f>
        <v>9250000</v>
      </c>
      <c r="G107" s="16">
        <f>SUM(G204:G215)</f>
        <v>29125000</v>
      </c>
      <c r="H107" s="16">
        <f>SUM(H204:H215)</f>
        <v>13745000</v>
      </c>
      <c r="I107" s="16">
        <f>SUM(I204:I215)</f>
        <v>52120000</v>
      </c>
    </row>
    <row r="108" spans="1:9" ht="19.5">
      <c r="A108" s="119" t="s">
        <v>1185</v>
      </c>
      <c r="B108" s="402">
        <v>2</v>
      </c>
      <c r="C108" s="402">
        <v>2</v>
      </c>
      <c r="D108" s="405" t="s">
        <v>482</v>
      </c>
      <c r="E108" s="402" t="s">
        <v>8</v>
      </c>
      <c r="F108" s="401">
        <v>12000000</v>
      </c>
      <c r="G108" s="402" t="s">
        <v>8</v>
      </c>
      <c r="H108" s="402" t="s">
        <v>8</v>
      </c>
      <c r="I108" s="401">
        <f>SUM(F108:H108)</f>
        <v>12000000</v>
      </c>
    </row>
    <row r="109" spans="1:9" ht="19.5">
      <c r="A109" s="103" t="s">
        <v>483</v>
      </c>
      <c r="B109" s="402"/>
      <c r="C109" s="402"/>
      <c r="D109" s="405"/>
      <c r="E109" s="402"/>
      <c r="F109" s="401"/>
      <c r="G109" s="402"/>
      <c r="H109" s="402"/>
      <c r="I109" s="402"/>
    </row>
    <row r="110" spans="1:9" ht="19.5">
      <c r="A110" s="119" t="s">
        <v>1186</v>
      </c>
      <c r="B110" s="402">
        <v>2</v>
      </c>
      <c r="C110" s="402">
        <v>2</v>
      </c>
      <c r="D110" s="405" t="s">
        <v>482</v>
      </c>
      <c r="E110" s="402" t="s">
        <v>8</v>
      </c>
      <c r="F110" s="401">
        <v>22400000</v>
      </c>
      <c r="G110" s="402" t="s">
        <v>8</v>
      </c>
      <c r="H110" s="402" t="s">
        <v>8</v>
      </c>
      <c r="I110" s="401">
        <v>22400000</v>
      </c>
    </row>
    <row r="111" spans="1:9" ht="39">
      <c r="A111" s="103" t="s">
        <v>484</v>
      </c>
      <c r="B111" s="402"/>
      <c r="C111" s="402"/>
      <c r="D111" s="405"/>
      <c r="E111" s="402"/>
      <c r="F111" s="401"/>
      <c r="G111" s="402"/>
      <c r="H111" s="402"/>
      <c r="I111" s="401"/>
    </row>
    <row r="112" spans="1:9" ht="19.5">
      <c r="A112" s="119" t="s">
        <v>1187</v>
      </c>
      <c r="B112" s="402">
        <v>2</v>
      </c>
      <c r="C112" s="402">
        <v>2</v>
      </c>
      <c r="D112" s="405" t="s">
        <v>482</v>
      </c>
      <c r="E112" s="402" t="s">
        <v>8</v>
      </c>
      <c r="F112" s="401">
        <v>6000000</v>
      </c>
      <c r="G112" s="402" t="s">
        <v>8</v>
      </c>
      <c r="H112" s="402" t="s">
        <v>8</v>
      </c>
      <c r="I112" s="401">
        <v>6000000</v>
      </c>
    </row>
    <row r="113" spans="1:9" ht="58.5">
      <c r="A113" s="102" t="s">
        <v>485</v>
      </c>
      <c r="B113" s="402"/>
      <c r="C113" s="402"/>
      <c r="D113" s="405"/>
      <c r="E113" s="402"/>
      <c r="F113" s="401"/>
      <c r="G113" s="402"/>
      <c r="H113" s="402"/>
      <c r="I113" s="401"/>
    </row>
    <row r="114" spans="1:9" ht="19.5">
      <c r="A114" s="119" t="s">
        <v>1188</v>
      </c>
      <c r="B114" s="402">
        <v>2</v>
      </c>
      <c r="C114" s="402">
        <v>2</v>
      </c>
      <c r="D114" s="405" t="s">
        <v>482</v>
      </c>
      <c r="E114" s="402" t="s">
        <v>8</v>
      </c>
      <c r="F114" s="401">
        <v>5120000</v>
      </c>
      <c r="G114" s="402" t="s">
        <v>8</v>
      </c>
      <c r="H114" s="402" t="s">
        <v>8</v>
      </c>
      <c r="I114" s="401">
        <v>5120000</v>
      </c>
    </row>
    <row r="115" spans="1:9" ht="39">
      <c r="A115" s="102" t="s">
        <v>486</v>
      </c>
      <c r="B115" s="402"/>
      <c r="C115" s="402"/>
      <c r="D115" s="405"/>
      <c r="E115" s="402"/>
      <c r="F115" s="401"/>
      <c r="G115" s="402"/>
      <c r="H115" s="402"/>
      <c r="I115" s="401"/>
    </row>
    <row r="116" spans="1:9" ht="19.5">
      <c r="A116" s="119" t="s">
        <v>1189</v>
      </c>
      <c r="B116" s="402">
        <v>2</v>
      </c>
      <c r="C116" s="402">
        <v>2</v>
      </c>
      <c r="D116" s="405" t="s">
        <v>482</v>
      </c>
      <c r="E116" s="402" t="s">
        <v>8</v>
      </c>
      <c r="F116" s="401">
        <v>8000000</v>
      </c>
      <c r="G116" s="402" t="s">
        <v>8</v>
      </c>
      <c r="H116" s="402" t="s">
        <v>8</v>
      </c>
      <c r="I116" s="401">
        <v>8000000</v>
      </c>
    </row>
    <row r="117" spans="1:9" ht="58.5">
      <c r="A117" s="102" t="s">
        <v>487</v>
      </c>
      <c r="B117" s="402"/>
      <c r="C117" s="402"/>
      <c r="D117" s="405"/>
      <c r="E117" s="402"/>
      <c r="F117" s="401"/>
      <c r="G117" s="402"/>
      <c r="H117" s="402"/>
      <c r="I117" s="401"/>
    </row>
    <row r="118" spans="1:9" ht="19.5">
      <c r="A118" s="119" t="s">
        <v>1190</v>
      </c>
      <c r="B118" s="402">
        <v>2</v>
      </c>
      <c r="C118" s="402">
        <v>2</v>
      </c>
      <c r="D118" s="405" t="s">
        <v>482</v>
      </c>
      <c r="E118" s="402" t="s">
        <v>8</v>
      </c>
      <c r="F118" s="401">
        <v>8260000</v>
      </c>
      <c r="G118" s="402" t="s">
        <v>8</v>
      </c>
      <c r="H118" s="402" t="s">
        <v>8</v>
      </c>
      <c r="I118" s="401">
        <v>8260000</v>
      </c>
    </row>
    <row r="119" spans="1:9" ht="39">
      <c r="A119" s="102" t="s">
        <v>488</v>
      </c>
      <c r="B119" s="402"/>
      <c r="C119" s="402"/>
      <c r="D119" s="405"/>
      <c r="E119" s="402"/>
      <c r="F119" s="401"/>
      <c r="G119" s="402"/>
      <c r="H119" s="402"/>
      <c r="I119" s="401"/>
    </row>
    <row r="120" spans="1:9" ht="19.5">
      <c r="A120" s="123" t="s">
        <v>27</v>
      </c>
      <c r="B120" s="402">
        <v>2</v>
      </c>
      <c r="C120" s="402">
        <v>3</v>
      </c>
      <c r="D120" s="405" t="s">
        <v>482</v>
      </c>
      <c r="E120" s="402" t="s">
        <v>8</v>
      </c>
      <c r="F120" s="401">
        <v>49920000</v>
      </c>
      <c r="G120" s="402" t="s">
        <v>8</v>
      </c>
      <c r="H120" s="402" t="s">
        <v>8</v>
      </c>
      <c r="I120" s="401">
        <v>49920000</v>
      </c>
    </row>
    <row r="121" spans="1:9" ht="19.5">
      <c r="A121" s="103" t="s">
        <v>489</v>
      </c>
      <c r="B121" s="402"/>
      <c r="C121" s="402"/>
      <c r="D121" s="405"/>
      <c r="E121" s="402"/>
      <c r="F121" s="401"/>
      <c r="G121" s="402"/>
      <c r="H121" s="402"/>
      <c r="I121" s="401"/>
    </row>
    <row r="122" spans="1:9" ht="19.5">
      <c r="A122" s="119" t="s">
        <v>28</v>
      </c>
      <c r="B122" s="402">
        <v>2</v>
      </c>
      <c r="C122" s="402">
        <v>3</v>
      </c>
      <c r="D122" s="405" t="s">
        <v>482</v>
      </c>
      <c r="E122" s="402" t="s">
        <v>8</v>
      </c>
      <c r="F122" s="401">
        <v>15650000</v>
      </c>
      <c r="G122" s="402" t="s">
        <v>8</v>
      </c>
      <c r="H122" s="402" t="s">
        <v>8</v>
      </c>
      <c r="I122" s="401">
        <v>15650000</v>
      </c>
    </row>
    <row r="123" spans="1:9" ht="39">
      <c r="A123" s="103" t="s">
        <v>490</v>
      </c>
      <c r="B123" s="402"/>
      <c r="C123" s="402"/>
      <c r="D123" s="405"/>
      <c r="E123" s="402"/>
      <c r="F123" s="401"/>
      <c r="G123" s="402"/>
      <c r="H123" s="402"/>
      <c r="I123" s="401"/>
    </row>
    <row r="124" spans="1:9" ht="19.5">
      <c r="A124" s="119" t="s">
        <v>29</v>
      </c>
      <c r="B124" s="402">
        <v>2</v>
      </c>
      <c r="C124" s="402">
        <v>2</v>
      </c>
      <c r="D124" s="407" t="s">
        <v>482</v>
      </c>
      <c r="E124" s="402" t="s">
        <v>8</v>
      </c>
      <c r="F124" s="401">
        <v>3600000</v>
      </c>
      <c r="G124" s="402" t="s">
        <v>8</v>
      </c>
      <c r="H124" s="402" t="s">
        <v>8</v>
      </c>
      <c r="I124" s="401">
        <v>3600000</v>
      </c>
    </row>
    <row r="125" spans="1:9" ht="39">
      <c r="A125" s="124" t="s">
        <v>491</v>
      </c>
      <c r="B125" s="402"/>
      <c r="C125" s="402"/>
      <c r="D125" s="431"/>
      <c r="E125" s="402"/>
      <c r="F125" s="401"/>
      <c r="G125" s="402"/>
      <c r="H125" s="402"/>
      <c r="I125" s="401"/>
    </row>
    <row r="126" spans="1:9" ht="19.5">
      <c r="A126" s="119" t="s">
        <v>20</v>
      </c>
      <c r="B126" s="402">
        <v>2</v>
      </c>
      <c r="C126" s="402">
        <v>2</v>
      </c>
      <c r="D126" s="407" t="s">
        <v>482</v>
      </c>
      <c r="E126" s="402" t="s">
        <v>8</v>
      </c>
      <c r="F126" s="401">
        <v>3650000</v>
      </c>
      <c r="G126" s="402" t="s">
        <v>8</v>
      </c>
      <c r="H126" s="402" t="s">
        <v>8</v>
      </c>
      <c r="I126" s="401">
        <v>3650000</v>
      </c>
    </row>
    <row r="127" spans="1:9">
      <c r="A127" s="426" t="s">
        <v>492</v>
      </c>
      <c r="B127" s="402"/>
      <c r="C127" s="402"/>
      <c r="D127" s="431"/>
      <c r="E127" s="402"/>
      <c r="F127" s="401"/>
      <c r="G127" s="402"/>
      <c r="H127" s="402"/>
      <c r="I127" s="401"/>
    </row>
    <row r="128" spans="1:9">
      <c r="A128" s="427"/>
      <c r="B128" s="402"/>
      <c r="C128" s="402"/>
      <c r="D128" s="408"/>
      <c r="E128" s="402"/>
      <c r="F128" s="401"/>
      <c r="G128" s="402"/>
      <c r="H128" s="402"/>
      <c r="I128" s="401"/>
    </row>
    <row r="129" spans="1:9" ht="19.5">
      <c r="A129" s="119" t="s">
        <v>338</v>
      </c>
      <c r="B129" s="402">
        <v>2</v>
      </c>
      <c r="C129" s="402">
        <v>2</v>
      </c>
      <c r="D129" s="405" t="s">
        <v>482</v>
      </c>
      <c r="E129" s="402" t="s">
        <v>8</v>
      </c>
      <c r="F129" s="401">
        <v>7156000</v>
      </c>
      <c r="G129" s="402" t="s">
        <v>8</v>
      </c>
      <c r="H129" s="402" t="s">
        <v>8</v>
      </c>
      <c r="I129" s="401">
        <f>SUM(F129:H129)</f>
        <v>7156000</v>
      </c>
    </row>
    <row r="130" spans="1:9" ht="39">
      <c r="A130" s="124" t="s">
        <v>493</v>
      </c>
      <c r="B130" s="402"/>
      <c r="C130" s="402"/>
      <c r="D130" s="405"/>
      <c r="E130" s="402"/>
      <c r="F130" s="401"/>
      <c r="G130" s="402"/>
      <c r="H130" s="402"/>
      <c r="I130" s="402"/>
    </row>
    <row r="131" spans="1:9" ht="19.5">
      <c r="A131" s="119" t="s">
        <v>341</v>
      </c>
      <c r="B131" s="402">
        <v>2</v>
      </c>
      <c r="C131" s="402">
        <v>2</v>
      </c>
      <c r="D131" s="405" t="s">
        <v>482</v>
      </c>
      <c r="E131" s="402" t="s">
        <v>8</v>
      </c>
      <c r="F131" s="402" t="s">
        <v>8</v>
      </c>
      <c r="G131" s="401">
        <v>6252000</v>
      </c>
      <c r="H131" s="402" t="s">
        <v>8</v>
      </c>
      <c r="I131" s="401">
        <v>6252000</v>
      </c>
    </row>
    <row r="132" spans="1:9" ht="39">
      <c r="A132" s="124" t="s">
        <v>494</v>
      </c>
      <c r="B132" s="402"/>
      <c r="C132" s="402"/>
      <c r="D132" s="405"/>
      <c r="E132" s="402"/>
      <c r="F132" s="402"/>
      <c r="G132" s="401"/>
      <c r="H132" s="402"/>
      <c r="I132" s="401"/>
    </row>
    <row r="133" spans="1:9" ht="19.5">
      <c r="A133" s="119" t="s">
        <v>342</v>
      </c>
      <c r="B133" s="402">
        <v>2</v>
      </c>
      <c r="C133" s="402">
        <v>2</v>
      </c>
      <c r="D133" s="405" t="s">
        <v>482</v>
      </c>
      <c r="E133" s="402" t="s">
        <v>8</v>
      </c>
      <c r="F133" s="402" t="s">
        <v>8</v>
      </c>
      <c r="G133" s="401">
        <v>1000000</v>
      </c>
      <c r="H133" s="402" t="s">
        <v>8</v>
      </c>
      <c r="I133" s="401">
        <v>1000000</v>
      </c>
    </row>
    <row r="134" spans="1:9" ht="19.5">
      <c r="A134" s="124" t="s">
        <v>495</v>
      </c>
      <c r="B134" s="402"/>
      <c r="C134" s="402"/>
      <c r="D134" s="405"/>
      <c r="E134" s="402"/>
      <c r="F134" s="402"/>
      <c r="G134" s="401"/>
      <c r="H134" s="402"/>
      <c r="I134" s="401"/>
    </row>
    <row r="135" spans="1:9" ht="19.5">
      <c r="A135" s="103" t="s">
        <v>496</v>
      </c>
      <c r="B135" s="402"/>
      <c r="C135" s="402"/>
      <c r="D135" s="405"/>
      <c r="E135" s="402"/>
      <c r="F135" s="402"/>
      <c r="G135" s="401"/>
      <c r="H135" s="402"/>
      <c r="I135" s="401"/>
    </row>
    <row r="136" spans="1:9" ht="19.5">
      <c r="A136" s="119" t="s">
        <v>335</v>
      </c>
      <c r="B136" s="402">
        <v>2</v>
      </c>
      <c r="C136" s="402">
        <v>2</v>
      </c>
      <c r="D136" s="405" t="s">
        <v>482</v>
      </c>
      <c r="E136" s="402" t="s">
        <v>8</v>
      </c>
      <c r="F136" s="401">
        <v>3500000</v>
      </c>
      <c r="G136" s="402" t="s">
        <v>8</v>
      </c>
      <c r="H136" s="402" t="s">
        <v>8</v>
      </c>
      <c r="I136" s="401">
        <v>3500000</v>
      </c>
    </row>
    <row r="137" spans="1:9" ht="19.5">
      <c r="A137" s="125" t="s">
        <v>501</v>
      </c>
      <c r="B137" s="402"/>
      <c r="C137" s="402"/>
      <c r="D137" s="405"/>
      <c r="E137" s="402"/>
      <c r="F137" s="401"/>
      <c r="G137" s="402"/>
      <c r="H137" s="402"/>
      <c r="I137" s="401"/>
    </row>
    <row r="138" spans="1:9" ht="19.5">
      <c r="A138" s="102" t="s">
        <v>499</v>
      </c>
      <c r="B138" s="402"/>
      <c r="C138" s="402"/>
      <c r="D138" s="405"/>
      <c r="E138" s="402"/>
      <c r="F138" s="401"/>
      <c r="G138" s="402"/>
      <c r="H138" s="402"/>
      <c r="I138" s="401"/>
    </row>
    <row r="139" spans="1:9" ht="19.5">
      <c r="A139" s="119" t="s">
        <v>332</v>
      </c>
      <c r="B139" s="402">
        <v>2</v>
      </c>
      <c r="C139" s="402">
        <v>2</v>
      </c>
      <c r="D139" s="405" t="s">
        <v>482</v>
      </c>
      <c r="E139" s="402" t="s">
        <v>8</v>
      </c>
      <c r="F139" s="401">
        <v>20000000</v>
      </c>
      <c r="G139" s="402" t="s">
        <v>8</v>
      </c>
      <c r="H139" s="402" t="s">
        <v>8</v>
      </c>
      <c r="I139" s="401">
        <v>20000000</v>
      </c>
    </row>
    <row r="140" spans="1:9" ht="19.5">
      <c r="A140" s="125" t="s">
        <v>503</v>
      </c>
      <c r="B140" s="402"/>
      <c r="C140" s="402"/>
      <c r="D140" s="405"/>
      <c r="E140" s="402"/>
      <c r="F140" s="401"/>
      <c r="G140" s="402"/>
      <c r="H140" s="402"/>
      <c r="I140" s="401"/>
    </row>
    <row r="141" spans="1:9" ht="19.5">
      <c r="A141" s="125" t="s">
        <v>504</v>
      </c>
      <c r="B141" s="402"/>
      <c r="C141" s="402"/>
      <c r="D141" s="405"/>
      <c r="E141" s="402"/>
      <c r="F141" s="401"/>
      <c r="G141" s="402"/>
      <c r="H141" s="402"/>
      <c r="I141" s="401"/>
    </row>
    <row r="142" spans="1:9" ht="19.5">
      <c r="A142" s="102" t="s">
        <v>505</v>
      </c>
      <c r="B142" s="402"/>
      <c r="C142" s="402"/>
      <c r="D142" s="405"/>
      <c r="E142" s="402"/>
      <c r="F142" s="401"/>
      <c r="G142" s="402"/>
      <c r="H142" s="402"/>
      <c r="I142" s="401"/>
    </row>
    <row r="143" spans="1:9" ht="19.5">
      <c r="A143" s="119" t="s">
        <v>343</v>
      </c>
      <c r="B143" s="402">
        <v>2</v>
      </c>
      <c r="C143" s="402">
        <v>2</v>
      </c>
      <c r="D143" s="405" t="s">
        <v>482</v>
      </c>
      <c r="E143" s="402" t="s">
        <v>8</v>
      </c>
      <c r="F143" s="401">
        <v>8000000</v>
      </c>
      <c r="G143" s="402" t="s">
        <v>8</v>
      </c>
      <c r="H143" s="402" t="s">
        <v>8</v>
      </c>
      <c r="I143" s="401">
        <v>8000000</v>
      </c>
    </row>
    <row r="144" spans="1:9" ht="19.5">
      <c r="A144" s="125" t="s">
        <v>507</v>
      </c>
      <c r="B144" s="402"/>
      <c r="C144" s="402"/>
      <c r="D144" s="405"/>
      <c r="E144" s="402"/>
      <c r="F144" s="401"/>
      <c r="G144" s="402"/>
      <c r="H144" s="402"/>
      <c r="I144" s="401"/>
    </row>
    <row r="145" spans="1:9" ht="19.5">
      <c r="A145" s="102" t="s">
        <v>508</v>
      </c>
      <c r="B145" s="402"/>
      <c r="C145" s="402"/>
      <c r="D145" s="405"/>
      <c r="E145" s="402"/>
      <c r="F145" s="401"/>
      <c r="G145" s="402"/>
      <c r="H145" s="402"/>
      <c r="I145" s="401"/>
    </row>
    <row r="146" spans="1:9" ht="19.5">
      <c r="A146" s="119" t="s">
        <v>497</v>
      </c>
      <c r="B146" s="402">
        <v>2</v>
      </c>
      <c r="C146" s="402">
        <v>2</v>
      </c>
      <c r="D146" s="405" t="s">
        <v>482</v>
      </c>
      <c r="E146" s="402" t="s">
        <v>8</v>
      </c>
      <c r="F146" s="401">
        <v>1235000</v>
      </c>
      <c r="G146" s="402" t="s">
        <v>8</v>
      </c>
      <c r="H146" s="402" t="s">
        <v>8</v>
      </c>
      <c r="I146" s="401">
        <v>1235000</v>
      </c>
    </row>
    <row r="147" spans="1:9" ht="19.5">
      <c r="A147" s="125" t="s">
        <v>510</v>
      </c>
      <c r="B147" s="402"/>
      <c r="C147" s="402"/>
      <c r="D147" s="405"/>
      <c r="E147" s="402"/>
      <c r="F147" s="401"/>
      <c r="G147" s="402"/>
      <c r="H147" s="402"/>
      <c r="I147" s="401"/>
    </row>
    <row r="148" spans="1:9" ht="19.5">
      <c r="A148" s="102" t="s">
        <v>511</v>
      </c>
      <c r="B148" s="402"/>
      <c r="C148" s="402"/>
      <c r="D148" s="405"/>
      <c r="E148" s="402"/>
      <c r="F148" s="401"/>
      <c r="G148" s="402"/>
      <c r="H148" s="402"/>
      <c r="I148" s="401"/>
    </row>
    <row r="149" spans="1:9" ht="19.5">
      <c r="A149" s="119" t="s">
        <v>498</v>
      </c>
      <c r="B149" s="402">
        <v>2</v>
      </c>
      <c r="C149" s="402">
        <v>2</v>
      </c>
      <c r="D149" s="405" t="s">
        <v>482</v>
      </c>
      <c r="E149" s="402" t="s">
        <v>8</v>
      </c>
      <c r="F149" s="401">
        <v>3540000</v>
      </c>
      <c r="G149" s="402" t="s">
        <v>8</v>
      </c>
      <c r="H149" s="402" t="s">
        <v>8</v>
      </c>
      <c r="I149" s="401">
        <v>3540000</v>
      </c>
    </row>
    <row r="150" spans="1:9" ht="19.5">
      <c r="A150" s="125" t="s">
        <v>513</v>
      </c>
      <c r="B150" s="402"/>
      <c r="C150" s="402"/>
      <c r="D150" s="405"/>
      <c r="E150" s="402"/>
      <c r="F150" s="401"/>
      <c r="G150" s="402"/>
      <c r="H150" s="402"/>
      <c r="I150" s="401"/>
    </row>
    <row r="151" spans="1:9" ht="19.5">
      <c r="A151" s="102" t="s">
        <v>514</v>
      </c>
      <c r="B151" s="402"/>
      <c r="C151" s="402"/>
      <c r="D151" s="405"/>
      <c r="E151" s="402"/>
      <c r="F151" s="401"/>
      <c r="G151" s="402"/>
      <c r="H151" s="402"/>
      <c r="I151" s="401"/>
    </row>
    <row r="152" spans="1:9" ht="19.5">
      <c r="A152" s="119" t="s">
        <v>500</v>
      </c>
      <c r="B152" s="428">
        <f>$B$136</f>
        <v>2</v>
      </c>
      <c r="C152" s="402">
        <v>2</v>
      </c>
      <c r="D152" s="405" t="s">
        <v>482</v>
      </c>
      <c r="E152" s="402" t="s">
        <v>8</v>
      </c>
      <c r="F152" s="401">
        <v>2850000</v>
      </c>
      <c r="G152" s="402" t="s">
        <v>8</v>
      </c>
      <c r="H152" s="402" t="s">
        <v>8</v>
      </c>
      <c r="I152" s="401">
        <v>2850000</v>
      </c>
    </row>
    <row r="153" spans="1:9" ht="19.5">
      <c r="A153" s="124" t="s">
        <v>516</v>
      </c>
      <c r="B153" s="429"/>
      <c r="C153" s="402"/>
      <c r="D153" s="405"/>
      <c r="E153" s="402"/>
      <c r="F153" s="401"/>
      <c r="G153" s="402"/>
      <c r="H153" s="402"/>
      <c r="I153" s="401"/>
    </row>
    <row r="154" spans="1:9" ht="19.5">
      <c r="A154" s="103" t="s">
        <v>517</v>
      </c>
      <c r="B154" s="430"/>
      <c r="C154" s="402"/>
      <c r="D154" s="405"/>
      <c r="E154" s="402"/>
      <c r="F154" s="401"/>
      <c r="G154" s="402"/>
      <c r="H154" s="402"/>
      <c r="I154" s="401"/>
    </row>
    <row r="155" spans="1:9" ht="19.5">
      <c r="A155" s="119" t="s">
        <v>502</v>
      </c>
      <c r="B155" s="402">
        <v>2</v>
      </c>
      <c r="C155" s="402">
        <v>2</v>
      </c>
      <c r="D155" s="405" t="s">
        <v>482</v>
      </c>
      <c r="E155" s="402" t="s">
        <v>8</v>
      </c>
      <c r="F155" s="401">
        <v>3500000</v>
      </c>
      <c r="G155" s="402" t="s">
        <v>8</v>
      </c>
      <c r="H155" s="402" t="s">
        <v>8</v>
      </c>
      <c r="I155" s="401">
        <v>3500000</v>
      </c>
    </row>
    <row r="156" spans="1:9" ht="19.5">
      <c r="A156" s="124" t="s">
        <v>519</v>
      </c>
      <c r="B156" s="402"/>
      <c r="C156" s="402"/>
      <c r="D156" s="405"/>
      <c r="E156" s="402"/>
      <c r="F156" s="401"/>
      <c r="G156" s="402"/>
      <c r="H156" s="402"/>
      <c r="I156" s="401"/>
    </row>
    <row r="157" spans="1:9" ht="19.5">
      <c r="A157" s="103" t="s">
        <v>520</v>
      </c>
      <c r="B157" s="402"/>
      <c r="C157" s="402"/>
      <c r="D157" s="405"/>
      <c r="E157" s="402"/>
      <c r="F157" s="401"/>
      <c r="G157" s="402"/>
      <c r="H157" s="402"/>
      <c r="I157" s="401"/>
    </row>
    <row r="158" spans="1:9" ht="19.5">
      <c r="A158" s="119" t="s">
        <v>506</v>
      </c>
      <c r="B158" s="402">
        <v>2</v>
      </c>
      <c r="C158" s="402">
        <v>2</v>
      </c>
      <c r="D158" s="405" t="s">
        <v>482</v>
      </c>
      <c r="E158" s="402" t="s">
        <v>8</v>
      </c>
      <c r="F158" s="401">
        <v>2800000</v>
      </c>
      <c r="G158" s="402" t="s">
        <v>8</v>
      </c>
      <c r="H158" s="402" t="s">
        <v>8</v>
      </c>
      <c r="I158" s="401">
        <v>2800000</v>
      </c>
    </row>
    <row r="159" spans="1:9" ht="19.5">
      <c r="A159" s="124" t="s">
        <v>522</v>
      </c>
      <c r="B159" s="402"/>
      <c r="C159" s="402"/>
      <c r="D159" s="405"/>
      <c r="E159" s="402"/>
      <c r="F159" s="401"/>
      <c r="G159" s="402"/>
      <c r="H159" s="402"/>
      <c r="I159" s="401"/>
    </row>
    <row r="160" spans="1:9" ht="19.5">
      <c r="A160" s="103" t="s">
        <v>523</v>
      </c>
      <c r="B160" s="402"/>
      <c r="C160" s="402"/>
      <c r="D160" s="405"/>
      <c r="E160" s="402"/>
      <c r="F160" s="401"/>
      <c r="G160" s="402"/>
      <c r="H160" s="402"/>
      <c r="I160" s="401"/>
    </row>
    <row r="161" spans="1:9" ht="19.5">
      <c r="A161" s="119" t="s">
        <v>509</v>
      </c>
      <c r="B161" s="402">
        <v>2</v>
      </c>
      <c r="C161" s="402">
        <v>2</v>
      </c>
      <c r="D161" s="405" t="s">
        <v>482</v>
      </c>
      <c r="E161" s="402" t="s">
        <v>8</v>
      </c>
      <c r="F161" s="401">
        <v>4000000</v>
      </c>
      <c r="G161" s="402" t="s">
        <v>8</v>
      </c>
      <c r="H161" s="402" t="s">
        <v>8</v>
      </c>
      <c r="I161" s="401">
        <v>4000000</v>
      </c>
    </row>
    <row r="162" spans="1:9" ht="19.5">
      <c r="A162" s="124" t="s">
        <v>525</v>
      </c>
      <c r="B162" s="402"/>
      <c r="C162" s="402"/>
      <c r="D162" s="405"/>
      <c r="E162" s="402"/>
      <c r="F162" s="401"/>
      <c r="G162" s="402"/>
      <c r="H162" s="402"/>
      <c r="I162" s="401"/>
    </row>
    <row r="163" spans="1:9" ht="19.5">
      <c r="A163" s="103" t="s">
        <v>526</v>
      </c>
      <c r="B163" s="402"/>
      <c r="C163" s="402"/>
      <c r="D163" s="405"/>
      <c r="E163" s="402"/>
      <c r="F163" s="401"/>
      <c r="G163" s="402"/>
      <c r="H163" s="402"/>
      <c r="I163" s="401"/>
    </row>
    <row r="164" spans="1:9" ht="19.5">
      <c r="A164" s="119" t="s">
        <v>512</v>
      </c>
      <c r="B164" s="402">
        <v>2</v>
      </c>
      <c r="C164" s="402">
        <v>2</v>
      </c>
      <c r="D164" s="405" t="s">
        <v>482</v>
      </c>
      <c r="E164" s="402" t="s">
        <v>8</v>
      </c>
      <c r="F164" s="401">
        <v>2500000</v>
      </c>
      <c r="G164" s="402" t="s">
        <v>8</v>
      </c>
      <c r="H164" s="402" t="s">
        <v>8</v>
      </c>
      <c r="I164" s="401">
        <v>2500000</v>
      </c>
    </row>
    <row r="165" spans="1:9" ht="19.5">
      <c r="A165" s="124" t="s">
        <v>528</v>
      </c>
      <c r="B165" s="402"/>
      <c r="C165" s="402"/>
      <c r="D165" s="405"/>
      <c r="E165" s="402"/>
      <c r="F165" s="401"/>
      <c r="G165" s="402"/>
      <c r="H165" s="402"/>
      <c r="I165" s="401"/>
    </row>
    <row r="166" spans="1:9" ht="19.5">
      <c r="A166" s="103" t="s">
        <v>529</v>
      </c>
      <c r="B166" s="402"/>
      <c r="C166" s="402"/>
      <c r="D166" s="405"/>
      <c r="E166" s="402"/>
      <c r="F166" s="401"/>
      <c r="G166" s="402"/>
      <c r="H166" s="402"/>
      <c r="I166" s="401"/>
    </row>
    <row r="167" spans="1:9" ht="19.5">
      <c r="A167" s="119" t="s">
        <v>515</v>
      </c>
      <c r="B167" s="402">
        <v>2</v>
      </c>
      <c r="C167" s="402">
        <v>2</v>
      </c>
      <c r="D167" s="405" t="s">
        <v>482</v>
      </c>
      <c r="E167" s="402" t="s">
        <v>8</v>
      </c>
      <c r="F167" s="401">
        <v>12000000</v>
      </c>
      <c r="G167" s="402" t="s">
        <v>8</v>
      </c>
      <c r="H167" s="402" t="s">
        <v>8</v>
      </c>
      <c r="I167" s="401">
        <v>12000000</v>
      </c>
    </row>
    <row r="168" spans="1:9" ht="19.5">
      <c r="A168" s="124" t="s">
        <v>531</v>
      </c>
      <c r="B168" s="402"/>
      <c r="C168" s="402"/>
      <c r="D168" s="405"/>
      <c r="E168" s="402"/>
      <c r="F168" s="401"/>
      <c r="G168" s="402"/>
      <c r="H168" s="402"/>
      <c r="I168" s="401"/>
    </row>
    <row r="169" spans="1:9" ht="19.5">
      <c r="A169" s="103" t="s">
        <v>532</v>
      </c>
      <c r="B169" s="402"/>
      <c r="C169" s="402"/>
      <c r="D169" s="405"/>
      <c r="E169" s="402"/>
      <c r="F169" s="401"/>
      <c r="G169" s="402"/>
      <c r="H169" s="402"/>
      <c r="I169" s="401"/>
    </row>
    <row r="170" spans="1:9" ht="19.5">
      <c r="A170" s="119" t="s">
        <v>518</v>
      </c>
      <c r="B170" s="402">
        <v>2</v>
      </c>
      <c r="C170" s="402">
        <v>2</v>
      </c>
      <c r="D170" s="405" t="s">
        <v>482</v>
      </c>
      <c r="E170" s="402" t="s">
        <v>8</v>
      </c>
      <c r="F170" s="401">
        <v>2520000</v>
      </c>
      <c r="G170" s="402" t="s">
        <v>8</v>
      </c>
      <c r="H170" s="402" t="s">
        <v>8</v>
      </c>
      <c r="I170" s="401">
        <v>2520000</v>
      </c>
    </row>
    <row r="171" spans="1:9" ht="19.5">
      <c r="A171" s="124" t="s">
        <v>534</v>
      </c>
      <c r="B171" s="402"/>
      <c r="C171" s="402"/>
      <c r="D171" s="405"/>
      <c r="E171" s="402"/>
      <c r="F171" s="401"/>
      <c r="G171" s="402"/>
      <c r="H171" s="402"/>
      <c r="I171" s="401"/>
    </row>
    <row r="172" spans="1:9" ht="19.5">
      <c r="A172" s="103" t="s">
        <v>535</v>
      </c>
      <c r="B172" s="402"/>
      <c r="C172" s="402"/>
      <c r="D172" s="405"/>
      <c r="E172" s="402"/>
      <c r="F172" s="401"/>
      <c r="G172" s="402"/>
      <c r="H172" s="402"/>
      <c r="I172" s="401"/>
    </row>
    <row r="173" spans="1:9" ht="19.5">
      <c r="A173" s="119" t="s">
        <v>521</v>
      </c>
      <c r="B173" s="402">
        <v>2</v>
      </c>
      <c r="C173" s="402">
        <v>2</v>
      </c>
      <c r="D173" s="405" t="s">
        <v>482</v>
      </c>
      <c r="E173" s="402" t="s">
        <v>8</v>
      </c>
      <c r="F173" s="401">
        <v>3100000</v>
      </c>
      <c r="G173" s="402" t="s">
        <v>8</v>
      </c>
      <c r="H173" s="402" t="s">
        <v>8</v>
      </c>
      <c r="I173" s="401">
        <v>3100000</v>
      </c>
    </row>
    <row r="174" spans="1:9" ht="19.5">
      <c r="A174" s="125" t="s">
        <v>537</v>
      </c>
      <c r="B174" s="402"/>
      <c r="C174" s="402"/>
      <c r="D174" s="405"/>
      <c r="E174" s="402"/>
      <c r="F174" s="401"/>
      <c r="G174" s="402"/>
      <c r="H174" s="402"/>
      <c r="I174" s="401"/>
    </row>
    <row r="175" spans="1:9" ht="19.5">
      <c r="A175" s="102" t="s">
        <v>538</v>
      </c>
      <c r="B175" s="402"/>
      <c r="C175" s="402"/>
      <c r="D175" s="405"/>
      <c r="E175" s="402"/>
      <c r="F175" s="401"/>
      <c r="G175" s="402"/>
      <c r="H175" s="402"/>
      <c r="I175" s="401"/>
    </row>
    <row r="176" spans="1:9" ht="19.5">
      <c r="A176" s="119" t="s">
        <v>524</v>
      </c>
      <c r="B176" s="402">
        <v>2</v>
      </c>
      <c r="C176" s="402">
        <v>2</v>
      </c>
      <c r="D176" s="405" t="s">
        <v>482</v>
      </c>
      <c r="E176" s="402" t="s">
        <v>8</v>
      </c>
      <c r="F176" s="401">
        <v>22400000</v>
      </c>
      <c r="G176" s="402" t="s">
        <v>8</v>
      </c>
      <c r="H176" s="402" t="s">
        <v>8</v>
      </c>
      <c r="I176" s="401">
        <v>22400000</v>
      </c>
    </row>
    <row r="177" spans="1:9" ht="19.5">
      <c r="A177" s="125" t="s">
        <v>540</v>
      </c>
      <c r="B177" s="402"/>
      <c r="C177" s="402"/>
      <c r="D177" s="405"/>
      <c r="E177" s="402"/>
      <c r="F177" s="401"/>
      <c r="G177" s="402"/>
      <c r="H177" s="402"/>
      <c r="I177" s="401"/>
    </row>
    <row r="178" spans="1:9" ht="19.5">
      <c r="A178" s="102" t="s">
        <v>541</v>
      </c>
      <c r="B178" s="402"/>
      <c r="C178" s="402"/>
      <c r="D178" s="405"/>
      <c r="E178" s="402"/>
      <c r="F178" s="401"/>
      <c r="G178" s="402"/>
      <c r="H178" s="402"/>
      <c r="I178" s="401"/>
    </row>
    <row r="179" spans="1:9" ht="19.5">
      <c r="A179" s="119" t="s">
        <v>527</v>
      </c>
      <c r="B179" s="402">
        <v>2</v>
      </c>
      <c r="C179" s="402">
        <v>2</v>
      </c>
      <c r="D179" s="405" t="s">
        <v>482</v>
      </c>
      <c r="E179" s="402" t="s">
        <v>8</v>
      </c>
      <c r="F179" s="401">
        <v>1013000</v>
      </c>
      <c r="G179" s="402" t="s">
        <v>8</v>
      </c>
      <c r="H179" s="402" t="s">
        <v>8</v>
      </c>
      <c r="I179" s="401">
        <v>1013000</v>
      </c>
    </row>
    <row r="180" spans="1:9" ht="19.5">
      <c r="A180" s="125" t="s">
        <v>543</v>
      </c>
      <c r="B180" s="402"/>
      <c r="C180" s="402"/>
      <c r="D180" s="405"/>
      <c r="E180" s="402"/>
      <c r="F180" s="401"/>
      <c r="G180" s="402"/>
      <c r="H180" s="402"/>
      <c r="I180" s="401"/>
    </row>
    <row r="181" spans="1:9" ht="19.5">
      <c r="A181" s="102" t="s">
        <v>544</v>
      </c>
      <c r="B181" s="402"/>
      <c r="C181" s="402"/>
      <c r="D181" s="405"/>
      <c r="E181" s="402"/>
      <c r="F181" s="401"/>
      <c r="G181" s="402"/>
      <c r="H181" s="402"/>
      <c r="I181" s="401"/>
    </row>
    <row r="182" spans="1:9" ht="19.5">
      <c r="A182" s="119" t="s">
        <v>530</v>
      </c>
      <c r="B182" s="402">
        <v>2</v>
      </c>
      <c r="C182" s="402">
        <v>2</v>
      </c>
      <c r="D182" s="405" t="s">
        <v>482</v>
      </c>
      <c r="E182" s="402" t="s">
        <v>8</v>
      </c>
      <c r="F182" s="401">
        <v>1950000</v>
      </c>
      <c r="G182" s="402" t="s">
        <v>8</v>
      </c>
      <c r="H182" s="402" t="s">
        <v>8</v>
      </c>
      <c r="I182" s="401">
        <v>1950000</v>
      </c>
    </row>
    <row r="183" spans="1:9" ht="58.5">
      <c r="A183" s="102" t="s">
        <v>546</v>
      </c>
      <c r="B183" s="402"/>
      <c r="C183" s="402"/>
      <c r="D183" s="405"/>
      <c r="E183" s="402"/>
      <c r="F183" s="401"/>
      <c r="G183" s="402"/>
      <c r="H183" s="402"/>
      <c r="I183" s="401"/>
    </row>
    <row r="184" spans="1:9" ht="19.5">
      <c r="A184" s="119" t="s">
        <v>533</v>
      </c>
      <c r="B184" s="402">
        <v>2</v>
      </c>
      <c r="C184" s="402">
        <v>2</v>
      </c>
      <c r="D184" s="405" t="s">
        <v>482</v>
      </c>
      <c r="E184" s="402" t="s">
        <v>8</v>
      </c>
      <c r="F184" s="401">
        <v>1500000</v>
      </c>
      <c r="G184" s="402" t="s">
        <v>8</v>
      </c>
      <c r="H184" s="402" t="s">
        <v>8</v>
      </c>
      <c r="I184" s="401">
        <v>1500000</v>
      </c>
    </row>
    <row r="185" spans="1:9" ht="19.5">
      <c r="A185" s="125" t="s">
        <v>551</v>
      </c>
      <c r="B185" s="402"/>
      <c r="C185" s="402"/>
      <c r="D185" s="405"/>
      <c r="E185" s="402"/>
      <c r="F185" s="401"/>
      <c r="G185" s="402"/>
      <c r="H185" s="402"/>
      <c r="I185" s="401"/>
    </row>
    <row r="186" spans="1:9" ht="19.5">
      <c r="A186" s="102" t="s">
        <v>552</v>
      </c>
      <c r="B186" s="402"/>
      <c r="C186" s="402"/>
      <c r="D186" s="405"/>
      <c r="E186" s="402"/>
      <c r="F186" s="401"/>
      <c r="G186" s="402"/>
      <c r="H186" s="402"/>
      <c r="I186" s="401"/>
    </row>
    <row r="187" spans="1:9" ht="19.5">
      <c r="A187" s="119" t="s">
        <v>536</v>
      </c>
      <c r="B187" s="402">
        <v>2</v>
      </c>
      <c r="C187" s="402">
        <v>2</v>
      </c>
      <c r="D187" s="405" t="str">
        <f>$D$122</f>
        <v>สำนักงานทรัพยากรน้ำ ภาค 6 (ระยอง)</v>
      </c>
      <c r="E187" s="402" t="s">
        <v>8</v>
      </c>
      <c r="F187" s="401"/>
      <c r="G187" s="401">
        <v>7200000</v>
      </c>
      <c r="H187" s="402" t="s">
        <v>8</v>
      </c>
      <c r="I187" s="401">
        <v>7200000</v>
      </c>
    </row>
    <row r="188" spans="1:9" ht="19.5">
      <c r="A188" s="125" t="s">
        <v>554</v>
      </c>
      <c r="B188" s="402"/>
      <c r="C188" s="402"/>
      <c r="D188" s="405"/>
      <c r="E188" s="402"/>
      <c r="F188" s="401"/>
      <c r="G188" s="401"/>
      <c r="H188" s="402"/>
      <c r="I188" s="401"/>
    </row>
    <row r="189" spans="1:9" ht="19.5">
      <c r="A189" s="125" t="s">
        <v>555</v>
      </c>
      <c r="B189" s="402"/>
      <c r="C189" s="402"/>
      <c r="D189" s="405"/>
      <c r="E189" s="402"/>
      <c r="F189" s="401"/>
      <c r="G189" s="401"/>
      <c r="H189" s="402"/>
      <c r="I189" s="401"/>
    </row>
    <row r="190" spans="1:9" ht="19.5">
      <c r="A190" s="102" t="s">
        <v>496</v>
      </c>
      <c r="B190" s="402"/>
      <c r="C190" s="402"/>
      <c r="D190" s="405"/>
      <c r="E190" s="402"/>
      <c r="F190" s="401"/>
      <c r="G190" s="401"/>
      <c r="H190" s="402"/>
      <c r="I190" s="401"/>
    </row>
    <row r="191" spans="1:9" ht="19.5">
      <c r="A191" s="119" t="s">
        <v>539</v>
      </c>
      <c r="B191" s="402">
        <v>2</v>
      </c>
      <c r="C191" s="402">
        <v>2</v>
      </c>
      <c r="D191" s="405" t="s">
        <v>482</v>
      </c>
      <c r="E191" s="402" t="s">
        <v>8</v>
      </c>
      <c r="F191" s="401"/>
      <c r="G191" s="401">
        <v>2500000</v>
      </c>
      <c r="H191" s="402" t="s">
        <v>8</v>
      </c>
      <c r="I191" s="401">
        <v>2500000</v>
      </c>
    </row>
    <row r="192" spans="1:9" ht="19.5">
      <c r="A192" s="125" t="s">
        <v>557</v>
      </c>
      <c r="B192" s="402"/>
      <c r="C192" s="402"/>
      <c r="D192" s="405"/>
      <c r="E192" s="402"/>
      <c r="F192" s="401"/>
      <c r="G192" s="401"/>
      <c r="H192" s="402"/>
      <c r="I192" s="401"/>
    </row>
    <row r="193" spans="1:9" ht="19.5">
      <c r="A193" s="102" t="s">
        <v>558</v>
      </c>
      <c r="B193" s="402"/>
      <c r="C193" s="402"/>
      <c r="D193" s="405"/>
      <c r="E193" s="402"/>
      <c r="F193" s="401"/>
      <c r="G193" s="401"/>
      <c r="H193" s="402"/>
      <c r="I193" s="401"/>
    </row>
    <row r="194" spans="1:9" ht="19.5">
      <c r="A194" s="119" t="s">
        <v>542</v>
      </c>
      <c r="B194" s="402">
        <v>2</v>
      </c>
      <c r="C194" s="402">
        <v>2</v>
      </c>
      <c r="D194" s="405" t="s">
        <v>482</v>
      </c>
      <c r="E194" s="402" t="s">
        <v>8</v>
      </c>
      <c r="F194" s="401"/>
      <c r="G194" s="401">
        <v>2600000</v>
      </c>
      <c r="H194" s="402" t="s">
        <v>8</v>
      </c>
      <c r="I194" s="401">
        <v>2600000</v>
      </c>
    </row>
    <row r="195" spans="1:9" ht="19.5">
      <c r="A195" s="125" t="s">
        <v>560</v>
      </c>
      <c r="B195" s="402"/>
      <c r="C195" s="402"/>
      <c r="D195" s="405"/>
      <c r="E195" s="402"/>
      <c r="F195" s="401"/>
      <c r="G195" s="401"/>
      <c r="H195" s="402"/>
      <c r="I195" s="401"/>
    </row>
    <row r="196" spans="1:9" ht="19.5">
      <c r="A196" s="102" t="s">
        <v>561</v>
      </c>
      <c r="B196" s="402"/>
      <c r="C196" s="402"/>
      <c r="D196" s="405"/>
      <c r="E196" s="402"/>
      <c r="F196" s="401"/>
      <c r="G196" s="401"/>
      <c r="H196" s="402"/>
      <c r="I196" s="401"/>
    </row>
    <row r="197" spans="1:9" ht="19.5">
      <c r="A197" s="119" t="s">
        <v>545</v>
      </c>
      <c r="B197" s="402">
        <v>2</v>
      </c>
      <c r="C197" s="402">
        <v>2</v>
      </c>
      <c r="D197" s="405" t="s">
        <v>482</v>
      </c>
      <c r="E197" s="402" t="s">
        <v>8</v>
      </c>
      <c r="F197" s="401"/>
      <c r="G197" s="401">
        <v>2290000</v>
      </c>
      <c r="H197" s="402" t="s">
        <v>8</v>
      </c>
      <c r="I197" s="401">
        <v>2290000</v>
      </c>
    </row>
    <row r="198" spans="1:9" ht="19.5">
      <c r="A198" s="124" t="s">
        <v>563</v>
      </c>
      <c r="B198" s="402"/>
      <c r="C198" s="402"/>
      <c r="D198" s="405"/>
      <c r="E198" s="402"/>
      <c r="F198" s="401"/>
      <c r="G198" s="401"/>
      <c r="H198" s="402"/>
      <c r="I198" s="401"/>
    </row>
    <row r="199" spans="1:9" ht="19.5">
      <c r="A199" s="103" t="s">
        <v>564</v>
      </c>
      <c r="B199" s="402"/>
      <c r="C199" s="402"/>
      <c r="D199" s="405"/>
      <c r="E199" s="402"/>
      <c r="F199" s="401"/>
      <c r="G199" s="401"/>
      <c r="H199" s="402"/>
      <c r="I199" s="401"/>
    </row>
    <row r="200" spans="1:9" ht="19.5">
      <c r="A200" s="119" t="s">
        <v>547</v>
      </c>
      <c r="B200" s="402">
        <v>2</v>
      </c>
      <c r="C200" s="402">
        <v>2</v>
      </c>
      <c r="D200" s="405" t="s">
        <v>482</v>
      </c>
      <c r="E200" s="402" t="s">
        <v>8</v>
      </c>
      <c r="F200" s="401"/>
      <c r="G200" s="401">
        <v>2750000</v>
      </c>
      <c r="H200" s="402" t="s">
        <v>8</v>
      </c>
      <c r="I200" s="401">
        <v>2750000</v>
      </c>
    </row>
    <row r="201" spans="1:9" ht="19.5">
      <c r="A201" s="124" t="s">
        <v>566</v>
      </c>
      <c r="B201" s="402"/>
      <c r="C201" s="402"/>
      <c r="D201" s="405"/>
      <c r="E201" s="402"/>
      <c r="F201" s="401"/>
      <c r="G201" s="401"/>
      <c r="H201" s="402"/>
      <c r="I201" s="401"/>
    </row>
    <row r="202" spans="1:9" ht="19.5">
      <c r="A202" s="103" t="s">
        <v>567</v>
      </c>
      <c r="B202" s="402"/>
      <c r="C202" s="402"/>
      <c r="D202" s="405"/>
      <c r="E202" s="402"/>
      <c r="F202" s="401"/>
      <c r="G202" s="401"/>
      <c r="H202" s="402"/>
      <c r="I202" s="401"/>
    </row>
    <row r="203" spans="1:9" ht="19.5">
      <c r="A203" s="119" t="s">
        <v>548</v>
      </c>
      <c r="B203" s="402">
        <v>2</v>
      </c>
      <c r="C203" s="402">
        <v>2</v>
      </c>
      <c r="D203" s="405" t="s">
        <v>482</v>
      </c>
      <c r="E203" s="402" t="s">
        <v>8</v>
      </c>
      <c r="F203" s="401"/>
      <c r="G203" s="401">
        <v>2740000</v>
      </c>
      <c r="H203" s="402" t="s">
        <v>8</v>
      </c>
      <c r="I203" s="401">
        <v>2740000</v>
      </c>
    </row>
    <row r="204" spans="1:9" ht="19.5">
      <c r="A204" s="124" t="s">
        <v>569</v>
      </c>
      <c r="B204" s="402"/>
      <c r="C204" s="402"/>
      <c r="D204" s="405"/>
      <c r="E204" s="402"/>
      <c r="F204" s="401"/>
      <c r="G204" s="401"/>
      <c r="H204" s="402"/>
      <c r="I204" s="401"/>
    </row>
    <row r="205" spans="1:9" ht="19.5">
      <c r="A205" s="103" t="s">
        <v>570</v>
      </c>
      <c r="B205" s="402"/>
      <c r="C205" s="402"/>
      <c r="D205" s="405"/>
      <c r="E205" s="402"/>
      <c r="F205" s="401"/>
      <c r="G205" s="401"/>
      <c r="H205" s="402"/>
      <c r="I205" s="401"/>
    </row>
    <row r="206" spans="1:9" ht="19.5">
      <c r="A206" s="119" t="s">
        <v>549</v>
      </c>
      <c r="B206" s="402">
        <v>2</v>
      </c>
      <c r="C206" s="402">
        <v>2</v>
      </c>
      <c r="D206" s="405" t="s">
        <v>482</v>
      </c>
      <c r="E206" s="402" t="s">
        <v>8</v>
      </c>
      <c r="F206" s="401"/>
      <c r="G206" s="401">
        <v>13000000</v>
      </c>
      <c r="H206" s="402" t="s">
        <v>8</v>
      </c>
      <c r="I206" s="401">
        <v>13000000</v>
      </c>
    </row>
    <row r="207" spans="1:9" ht="19.5">
      <c r="A207" s="124" t="s">
        <v>572</v>
      </c>
      <c r="B207" s="402"/>
      <c r="C207" s="402"/>
      <c r="D207" s="405"/>
      <c r="E207" s="402"/>
      <c r="F207" s="401"/>
      <c r="G207" s="401"/>
      <c r="H207" s="402"/>
      <c r="I207" s="401"/>
    </row>
    <row r="208" spans="1:9" ht="19.5">
      <c r="A208" s="103" t="s">
        <v>573</v>
      </c>
      <c r="B208" s="402"/>
      <c r="C208" s="402"/>
      <c r="D208" s="405"/>
      <c r="E208" s="402"/>
      <c r="F208" s="401"/>
      <c r="G208" s="401"/>
      <c r="H208" s="402"/>
      <c r="I208" s="401"/>
    </row>
    <row r="209" spans="1:9" ht="19.5">
      <c r="A209" s="119" t="s">
        <v>550</v>
      </c>
      <c r="B209" s="402">
        <v>2</v>
      </c>
      <c r="C209" s="402">
        <v>2</v>
      </c>
      <c r="D209" s="405" t="s">
        <v>578</v>
      </c>
      <c r="E209" s="402" t="s">
        <v>8</v>
      </c>
      <c r="F209" s="401">
        <v>2400000</v>
      </c>
      <c r="G209" s="401">
        <v>2400000</v>
      </c>
      <c r="H209" s="401">
        <v>2400000</v>
      </c>
      <c r="I209" s="401">
        <f>SUM(F209:H209)</f>
        <v>7200000</v>
      </c>
    </row>
    <row r="210" spans="1:9" ht="19.5">
      <c r="A210" s="124" t="s">
        <v>579</v>
      </c>
      <c r="B210" s="402"/>
      <c r="C210" s="402"/>
      <c r="D210" s="405"/>
      <c r="E210" s="402"/>
      <c r="F210" s="401"/>
      <c r="G210" s="401"/>
      <c r="H210" s="401"/>
      <c r="I210" s="402"/>
    </row>
    <row r="211" spans="1:9" ht="19.5">
      <c r="A211" s="103" t="s">
        <v>580</v>
      </c>
      <c r="B211" s="402"/>
      <c r="C211" s="402"/>
      <c r="D211" s="405"/>
      <c r="E211" s="402"/>
      <c r="F211" s="401"/>
      <c r="G211" s="401"/>
      <c r="H211" s="401"/>
      <c r="I211" s="402"/>
    </row>
    <row r="212" spans="1:9" ht="19.5">
      <c r="A212" s="119" t="s">
        <v>553</v>
      </c>
      <c r="B212" s="402">
        <v>2</v>
      </c>
      <c r="C212" s="402">
        <v>2</v>
      </c>
      <c r="D212" s="405" t="s">
        <v>578</v>
      </c>
      <c r="E212" s="402" t="s">
        <v>8</v>
      </c>
      <c r="F212" s="401">
        <v>2770000</v>
      </c>
      <c r="G212" s="401">
        <v>6925000</v>
      </c>
      <c r="H212" s="401">
        <v>6925000</v>
      </c>
      <c r="I212" s="401">
        <f>SUM(F212:H212)</f>
        <v>16620000</v>
      </c>
    </row>
    <row r="213" spans="1:9" ht="39">
      <c r="A213" s="103" t="s">
        <v>582</v>
      </c>
      <c r="B213" s="402"/>
      <c r="C213" s="402"/>
      <c r="D213" s="405"/>
      <c r="E213" s="402"/>
      <c r="F213" s="401"/>
      <c r="G213" s="401"/>
      <c r="H213" s="401"/>
      <c r="I213" s="402"/>
    </row>
    <row r="214" spans="1:9" ht="19.5">
      <c r="A214" s="119" t="s">
        <v>556</v>
      </c>
      <c r="B214" s="402">
        <v>2</v>
      </c>
      <c r="C214" s="402">
        <v>2</v>
      </c>
      <c r="D214" s="405" t="s">
        <v>578</v>
      </c>
      <c r="E214" s="402" t="s">
        <v>8</v>
      </c>
      <c r="F214" s="401">
        <v>4080000</v>
      </c>
      <c r="G214" s="401">
        <v>6800000</v>
      </c>
      <c r="H214" s="401">
        <v>4420000</v>
      </c>
      <c r="I214" s="401">
        <f>SUM(F214:H214)</f>
        <v>15300000</v>
      </c>
    </row>
    <row r="215" spans="1:9" ht="39">
      <c r="A215" s="103" t="s">
        <v>584</v>
      </c>
      <c r="B215" s="402"/>
      <c r="C215" s="402"/>
      <c r="D215" s="405"/>
      <c r="E215" s="402"/>
      <c r="F215" s="401"/>
      <c r="G215" s="401"/>
      <c r="H215" s="401"/>
      <c r="I215" s="402"/>
    </row>
    <row r="216" spans="1:9" s="1" customFormat="1" ht="21.75">
      <c r="A216" s="40" t="s">
        <v>30</v>
      </c>
      <c r="B216" s="272" t="s">
        <v>621</v>
      </c>
      <c r="C216" s="273"/>
      <c r="D216" s="274"/>
      <c r="E216" s="15" t="s">
        <v>8</v>
      </c>
      <c r="F216" s="16">
        <f>SUM(F217)</f>
        <v>50000000</v>
      </c>
      <c r="G216" s="16"/>
      <c r="H216" s="15"/>
      <c r="I216" s="16">
        <f>SUM(I217)</f>
        <v>50000000</v>
      </c>
    </row>
    <row r="217" spans="1:9" ht="19.5">
      <c r="A217" s="119" t="s">
        <v>22</v>
      </c>
      <c r="B217" s="402">
        <v>3</v>
      </c>
      <c r="C217" s="402">
        <v>3</v>
      </c>
      <c r="D217" s="402" t="s">
        <v>293</v>
      </c>
      <c r="E217" s="402" t="s">
        <v>8</v>
      </c>
      <c r="F217" s="401">
        <v>50000000</v>
      </c>
      <c r="G217" s="402" t="s">
        <v>8</v>
      </c>
      <c r="H217" s="402" t="s">
        <v>8</v>
      </c>
      <c r="I217" s="401">
        <v>50000000</v>
      </c>
    </row>
    <row r="218" spans="1:9" ht="58.5">
      <c r="A218" s="102" t="s">
        <v>597</v>
      </c>
      <c r="B218" s="402"/>
      <c r="C218" s="402"/>
      <c r="D218" s="402"/>
      <c r="E218" s="402"/>
      <c r="F218" s="401"/>
      <c r="G218" s="402"/>
      <c r="H218" s="402"/>
      <c r="I218" s="401"/>
    </row>
    <row r="219" spans="1:9" s="1" customFormat="1" ht="43.5">
      <c r="A219" s="26" t="s">
        <v>1303</v>
      </c>
      <c r="B219" s="277" t="s">
        <v>621</v>
      </c>
      <c r="C219" s="278"/>
      <c r="D219" s="279"/>
      <c r="E219" s="9"/>
      <c r="F219" s="18">
        <f>SUM(F220,F233,F250)</f>
        <v>1704504000</v>
      </c>
      <c r="G219" s="18">
        <f t="shared" ref="G219:I219" si="12">SUM(G220,G233,G250)</f>
        <v>11504000</v>
      </c>
      <c r="H219" s="18">
        <f t="shared" si="12"/>
        <v>11504000</v>
      </c>
      <c r="I219" s="18">
        <f t="shared" si="12"/>
        <v>1727512000</v>
      </c>
    </row>
    <row r="220" spans="1:9" s="1" customFormat="1" ht="21.75">
      <c r="A220" s="40" t="s">
        <v>6</v>
      </c>
      <c r="B220" s="281" t="s">
        <v>621</v>
      </c>
      <c r="C220" s="281"/>
      <c r="D220" s="282"/>
      <c r="E220" s="11"/>
      <c r="F220" s="12">
        <f>SUM(F221)</f>
        <v>11504000</v>
      </c>
      <c r="G220" s="12">
        <f>SUM(G221)</f>
        <v>11504000</v>
      </c>
      <c r="H220" s="12">
        <f>SUM(H221)</f>
        <v>11504000</v>
      </c>
      <c r="I220" s="12">
        <f>SUM(I221)</f>
        <v>34512000</v>
      </c>
    </row>
    <row r="221" spans="1:9" ht="19.5">
      <c r="A221" s="107" t="s">
        <v>22</v>
      </c>
      <c r="B221" s="404"/>
      <c r="C221" s="404"/>
      <c r="D221" s="404"/>
      <c r="E221" s="413" t="s">
        <v>8</v>
      </c>
      <c r="F221" s="419">
        <f>SUM(F223:F232)</f>
        <v>11504000</v>
      </c>
      <c r="G221" s="419">
        <f t="shared" ref="G221:I221" si="13">SUM(G223:G232)</f>
        <v>11504000</v>
      </c>
      <c r="H221" s="419">
        <f t="shared" si="13"/>
        <v>11504000</v>
      </c>
      <c r="I221" s="419">
        <f t="shared" si="13"/>
        <v>34512000</v>
      </c>
    </row>
    <row r="222" spans="1:9" ht="39">
      <c r="A222" s="108" t="s">
        <v>435</v>
      </c>
      <c r="B222" s="404"/>
      <c r="C222" s="404"/>
      <c r="D222" s="404"/>
      <c r="E222" s="413"/>
      <c r="F222" s="404"/>
      <c r="G222" s="404"/>
      <c r="H222" s="404"/>
      <c r="I222" s="404"/>
    </row>
    <row r="223" spans="1:9" ht="19.5">
      <c r="A223" s="126" t="s">
        <v>242</v>
      </c>
      <c r="B223" s="405">
        <v>1</v>
      </c>
      <c r="C223" s="405">
        <v>3</v>
      </c>
      <c r="D223" s="405" t="s">
        <v>1191</v>
      </c>
      <c r="E223" s="406" t="s">
        <v>8</v>
      </c>
      <c r="F223" s="414">
        <v>2804000</v>
      </c>
      <c r="G223" s="414">
        <v>2804000</v>
      </c>
      <c r="H223" s="414">
        <v>2804000</v>
      </c>
      <c r="I223" s="414">
        <f>SUM(F223:H223)</f>
        <v>8412000</v>
      </c>
    </row>
    <row r="224" spans="1:9" ht="39">
      <c r="A224" s="102" t="s">
        <v>434</v>
      </c>
      <c r="B224" s="405"/>
      <c r="C224" s="405"/>
      <c r="D224" s="405"/>
      <c r="E224" s="406"/>
      <c r="F224" s="414"/>
      <c r="G224" s="414"/>
      <c r="H224" s="414"/>
      <c r="I224" s="405"/>
    </row>
    <row r="225" spans="1:9" ht="19.5">
      <c r="A225" s="119" t="s">
        <v>240</v>
      </c>
      <c r="B225" s="405">
        <v>1</v>
      </c>
      <c r="C225" s="405">
        <v>3</v>
      </c>
      <c r="D225" s="405" t="s">
        <v>1191</v>
      </c>
      <c r="E225" s="406" t="s">
        <v>8</v>
      </c>
      <c r="F225" s="414">
        <v>3200000</v>
      </c>
      <c r="G225" s="414">
        <v>3200000</v>
      </c>
      <c r="H225" s="414">
        <v>3200000</v>
      </c>
      <c r="I225" s="414">
        <f t="shared" ref="I225" si="14">SUM(F225:H225)</f>
        <v>9600000</v>
      </c>
    </row>
    <row r="226" spans="1:9" ht="58.5">
      <c r="A226" s="102" t="s">
        <v>433</v>
      </c>
      <c r="B226" s="405"/>
      <c r="C226" s="405"/>
      <c r="D226" s="405"/>
      <c r="E226" s="406"/>
      <c r="F226" s="414"/>
      <c r="G226" s="414"/>
      <c r="H226" s="414"/>
      <c r="I226" s="405"/>
    </row>
    <row r="227" spans="1:9" ht="19.5">
      <c r="A227" s="119" t="s">
        <v>52</v>
      </c>
      <c r="B227" s="402">
        <v>1</v>
      </c>
      <c r="C227" s="402">
        <v>3</v>
      </c>
      <c r="D227" s="405" t="s">
        <v>1191</v>
      </c>
      <c r="E227" s="406" t="s">
        <v>8</v>
      </c>
      <c r="F227" s="401">
        <v>2500000</v>
      </c>
      <c r="G227" s="401">
        <v>2500000</v>
      </c>
      <c r="H227" s="401">
        <v>2500000</v>
      </c>
      <c r="I227" s="414">
        <f t="shared" ref="I227" si="15">SUM(F227:H227)</f>
        <v>7500000</v>
      </c>
    </row>
    <row r="228" spans="1:9" ht="39">
      <c r="A228" s="103" t="s">
        <v>432</v>
      </c>
      <c r="B228" s="402"/>
      <c r="C228" s="402"/>
      <c r="D228" s="405"/>
      <c r="E228" s="406"/>
      <c r="F228" s="401"/>
      <c r="G228" s="401"/>
      <c r="H228" s="401"/>
      <c r="I228" s="405"/>
    </row>
    <row r="229" spans="1:9" ht="19.5">
      <c r="A229" s="119" t="s">
        <v>73</v>
      </c>
      <c r="B229" s="402">
        <v>1</v>
      </c>
      <c r="C229" s="402">
        <v>3</v>
      </c>
      <c r="D229" s="405" t="s">
        <v>1191</v>
      </c>
      <c r="E229" s="406" t="s">
        <v>8</v>
      </c>
      <c r="F229" s="401">
        <v>1500000</v>
      </c>
      <c r="G229" s="401">
        <v>1500000</v>
      </c>
      <c r="H229" s="401">
        <v>1500000</v>
      </c>
      <c r="I229" s="414">
        <f t="shared" ref="I229" si="16">SUM(F229:H229)</f>
        <v>4500000</v>
      </c>
    </row>
    <row r="230" spans="1:9" ht="19.5">
      <c r="A230" s="103" t="s">
        <v>431</v>
      </c>
      <c r="B230" s="402"/>
      <c r="C230" s="402"/>
      <c r="D230" s="405"/>
      <c r="E230" s="406"/>
      <c r="F230" s="401"/>
      <c r="G230" s="401"/>
      <c r="H230" s="401"/>
      <c r="I230" s="405"/>
    </row>
    <row r="231" spans="1:9" s="98" customFormat="1" ht="19.5">
      <c r="A231" s="104" t="s">
        <v>74</v>
      </c>
      <c r="B231" s="383">
        <v>1</v>
      </c>
      <c r="C231" s="383">
        <v>3</v>
      </c>
      <c r="D231" s="384" t="s">
        <v>454</v>
      </c>
      <c r="E231" s="384" t="s">
        <v>8</v>
      </c>
      <c r="F231" s="389">
        <v>1500000</v>
      </c>
      <c r="G231" s="389">
        <v>1500000</v>
      </c>
      <c r="H231" s="389">
        <v>1500000</v>
      </c>
      <c r="I231" s="414">
        <f t="shared" ref="I231" si="17">SUM(F231:H231)</f>
        <v>4500000</v>
      </c>
    </row>
    <row r="232" spans="1:9" s="98" customFormat="1" ht="19.5">
      <c r="A232" s="99" t="s">
        <v>455</v>
      </c>
      <c r="B232" s="383"/>
      <c r="C232" s="383"/>
      <c r="D232" s="384"/>
      <c r="E232" s="384"/>
      <c r="F232" s="389"/>
      <c r="G232" s="389"/>
      <c r="H232" s="389"/>
      <c r="I232" s="405"/>
    </row>
    <row r="233" spans="1:9" s="1" customFormat="1" ht="21.75">
      <c r="A233" s="40" t="s">
        <v>30</v>
      </c>
      <c r="B233" s="272" t="s">
        <v>621</v>
      </c>
      <c r="C233" s="273"/>
      <c r="D233" s="274"/>
      <c r="E233" s="15"/>
      <c r="F233" s="78">
        <f>SUM(F234:F249)</f>
        <v>1688000000</v>
      </c>
      <c r="G233" s="16"/>
      <c r="H233" s="15"/>
      <c r="I233" s="78">
        <f>SUM(I234:I249)</f>
        <v>1688000000</v>
      </c>
    </row>
    <row r="234" spans="1:9" ht="19.5">
      <c r="A234" s="119" t="s">
        <v>22</v>
      </c>
      <c r="B234" s="402">
        <v>2</v>
      </c>
      <c r="C234" s="402">
        <v>2</v>
      </c>
      <c r="D234" s="407" t="s">
        <v>31</v>
      </c>
      <c r="E234" s="402" t="s">
        <v>8</v>
      </c>
      <c r="F234" s="401">
        <v>480000000</v>
      </c>
      <c r="G234" s="402" t="s">
        <v>8</v>
      </c>
      <c r="H234" s="402" t="s">
        <v>8</v>
      </c>
      <c r="I234" s="401">
        <v>480000000</v>
      </c>
    </row>
    <row r="235" spans="1:9" ht="39">
      <c r="A235" s="102" t="s">
        <v>587</v>
      </c>
      <c r="B235" s="402"/>
      <c r="C235" s="402"/>
      <c r="D235" s="408"/>
      <c r="E235" s="402"/>
      <c r="F235" s="401"/>
      <c r="G235" s="402"/>
      <c r="H235" s="402"/>
      <c r="I235" s="401"/>
    </row>
    <row r="236" spans="1:9" ht="19.5">
      <c r="A236" s="119" t="s">
        <v>24</v>
      </c>
      <c r="B236" s="402">
        <v>2</v>
      </c>
      <c r="C236" s="402">
        <v>2</v>
      </c>
      <c r="D236" s="407" t="s">
        <v>31</v>
      </c>
      <c r="E236" s="402" t="s">
        <v>8</v>
      </c>
      <c r="F236" s="401">
        <v>700000000</v>
      </c>
      <c r="G236" s="402" t="s">
        <v>8</v>
      </c>
      <c r="H236" s="402" t="s">
        <v>8</v>
      </c>
      <c r="I236" s="401">
        <v>700000000</v>
      </c>
    </row>
    <row r="237" spans="1:9" ht="39">
      <c r="A237" s="102" t="s">
        <v>585</v>
      </c>
      <c r="B237" s="402"/>
      <c r="C237" s="402"/>
      <c r="D237" s="408"/>
      <c r="E237" s="402"/>
      <c r="F237" s="401"/>
      <c r="G237" s="402"/>
      <c r="H237" s="402"/>
      <c r="I237" s="401"/>
    </row>
    <row r="238" spans="1:9" ht="19.5">
      <c r="A238" s="119" t="s">
        <v>13</v>
      </c>
      <c r="B238" s="402">
        <v>3</v>
      </c>
      <c r="C238" s="402">
        <v>3</v>
      </c>
      <c r="D238" s="405" t="s">
        <v>31</v>
      </c>
      <c r="E238" s="402" t="s">
        <v>8</v>
      </c>
      <c r="F238" s="401">
        <v>253000000</v>
      </c>
      <c r="G238" s="402" t="s">
        <v>8</v>
      </c>
      <c r="H238" s="402" t="s">
        <v>8</v>
      </c>
      <c r="I238" s="401">
        <v>253000000</v>
      </c>
    </row>
    <row r="239" spans="1:9" ht="19.5">
      <c r="A239" s="103" t="s">
        <v>596</v>
      </c>
      <c r="B239" s="402"/>
      <c r="C239" s="402"/>
      <c r="D239" s="405"/>
      <c r="E239" s="402"/>
      <c r="F239" s="401"/>
      <c r="G239" s="402"/>
      <c r="H239" s="402"/>
      <c r="I239" s="401"/>
    </row>
    <row r="240" spans="1:9" ht="19.5">
      <c r="A240" s="119" t="s">
        <v>25</v>
      </c>
      <c r="B240" s="402">
        <v>3</v>
      </c>
      <c r="C240" s="402">
        <v>3</v>
      </c>
      <c r="D240" s="405" t="s">
        <v>31</v>
      </c>
      <c r="E240" s="402" t="s">
        <v>8</v>
      </c>
      <c r="F240" s="401">
        <v>96000000</v>
      </c>
      <c r="G240" s="402" t="s">
        <v>8</v>
      </c>
      <c r="H240" s="402" t="s">
        <v>8</v>
      </c>
      <c r="I240" s="401">
        <v>96000000</v>
      </c>
    </row>
    <row r="241" spans="1:9" ht="39">
      <c r="A241" s="103" t="s">
        <v>595</v>
      </c>
      <c r="B241" s="402"/>
      <c r="C241" s="402"/>
      <c r="D241" s="405"/>
      <c r="E241" s="402"/>
      <c r="F241" s="401"/>
      <c r="G241" s="402"/>
      <c r="H241" s="402"/>
      <c r="I241" s="401"/>
    </row>
    <row r="242" spans="1:9" ht="19.5">
      <c r="A242" s="119" t="s">
        <v>26</v>
      </c>
      <c r="B242" s="402">
        <v>3</v>
      </c>
      <c r="C242" s="402">
        <v>3</v>
      </c>
      <c r="D242" s="405" t="s">
        <v>31</v>
      </c>
      <c r="E242" s="402" t="s">
        <v>8</v>
      </c>
      <c r="F242" s="401">
        <v>93000000</v>
      </c>
      <c r="G242" s="402" t="s">
        <v>8</v>
      </c>
      <c r="H242" s="402" t="s">
        <v>8</v>
      </c>
      <c r="I242" s="401">
        <v>93000000</v>
      </c>
    </row>
    <row r="243" spans="1:9" ht="39">
      <c r="A243" s="103" t="s">
        <v>594</v>
      </c>
      <c r="B243" s="402"/>
      <c r="C243" s="402"/>
      <c r="D243" s="405"/>
      <c r="E243" s="402"/>
      <c r="F243" s="401"/>
      <c r="G243" s="402"/>
      <c r="H243" s="402"/>
      <c r="I243" s="401"/>
    </row>
    <row r="244" spans="1:9" ht="19.5">
      <c r="A244" s="119" t="s">
        <v>389</v>
      </c>
      <c r="B244" s="402">
        <v>3</v>
      </c>
      <c r="C244" s="402">
        <v>3</v>
      </c>
      <c r="D244" s="405" t="s">
        <v>31</v>
      </c>
      <c r="E244" s="402" t="s">
        <v>8</v>
      </c>
      <c r="F244" s="401">
        <v>30000000</v>
      </c>
      <c r="G244" s="402" t="s">
        <v>8</v>
      </c>
      <c r="H244" s="402" t="s">
        <v>8</v>
      </c>
      <c r="I244" s="401">
        <v>30000000</v>
      </c>
    </row>
    <row r="245" spans="1:9" ht="39">
      <c r="A245" s="103" t="s">
        <v>593</v>
      </c>
      <c r="B245" s="402"/>
      <c r="C245" s="402"/>
      <c r="D245" s="405"/>
      <c r="E245" s="402"/>
      <c r="F245" s="401"/>
      <c r="G245" s="402"/>
      <c r="H245" s="402"/>
      <c r="I245" s="401"/>
    </row>
    <row r="246" spans="1:9" ht="19.5">
      <c r="A246" s="119" t="s">
        <v>27</v>
      </c>
      <c r="B246" s="402">
        <v>3</v>
      </c>
      <c r="C246" s="402">
        <v>3</v>
      </c>
      <c r="D246" s="402" t="s">
        <v>590</v>
      </c>
      <c r="E246" s="402" t="s">
        <v>8</v>
      </c>
      <c r="F246" s="401">
        <v>30000000</v>
      </c>
      <c r="G246" s="402" t="s">
        <v>8</v>
      </c>
      <c r="H246" s="402" t="s">
        <v>8</v>
      </c>
      <c r="I246" s="401">
        <v>30000000</v>
      </c>
    </row>
    <row r="247" spans="1:9" ht="39">
      <c r="A247" s="103" t="s">
        <v>591</v>
      </c>
      <c r="B247" s="402"/>
      <c r="C247" s="402"/>
      <c r="D247" s="402"/>
      <c r="E247" s="402"/>
      <c r="F247" s="401"/>
      <c r="G247" s="402"/>
      <c r="H247" s="402"/>
      <c r="I247" s="401"/>
    </row>
    <row r="248" spans="1:9" ht="19.5">
      <c r="A248" s="119" t="s">
        <v>28</v>
      </c>
      <c r="B248" s="402">
        <v>3</v>
      </c>
      <c r="C248" s="402">
        <v>3</v>
      </c>
      <c r="D248" s="402" t="s">
        <v>590</v>
      </c>
      <c r="E248" s="402" t="s">
        <v>8</v>
      </c>
      <c r="F248" s="401">
        <v>6000000</v>
      </c>
      <c r="G248" s="402" t="s">
        <v>8</v>
      </c>
      <c r="H248" s="402" t="s">
        <v>8</v>
      </c>
      <c r="I248" s="401">
        <v>6000000</v>
      </c>
    </row>
    <row r="249" spans="1:9" ht="58.5">
      <c r="A249" s="103" t="s">
        <v>589</v>
      </c>
      <c r="B249" s="402"/>
      <c r="C249" s="402"/>
      <c r="D249" s="402"/>
      <c r="E249" s="402"/>
      <c r="F249" s="401"/>
      <c r="G249" s="402"/>
      <c r="H249" s="402"/>
      <c r="I249" s="401"/>
    </row>
    <row r="250" spans="1:9" s="1" customFormat="1" ht="21.75">
      <c r="A250" s="40" t="s">
        <v>33</v>
      </c>
      <c r="B250" s="272" t="s">
        <v>621</v>
      </c>
      <c r="C250" s="273"/>
      <c r="D250" s="274"/>
      <c r="E250" s="15" t="s">
        <v>8</v>
      </c>
      <c r="F250" s="12">
        <f>SUM(F251)</f>
        <v>5000000</v>
      </c>
      <c r="G250" s="16"/>
      <c r="H250" s="15"/>
      <c r="I250" s="12">
        <f>SUM(I251)</f>
        <v>5000000</v>
      </c>
    </row>
    <row r="251" spans="1:9" ht="19.5">
      <c r="A251" s="119" t="s">
        <v>22</v>
      </c>
      <c r="B251" s="402">
        <v>4</v>
      </c>
      <c r="C251" s="402">
        <v>3</v>
      </c>
      <c r="D251" s="405" t="s">
        <v>598</v>
      </c>
      <c r="E251" s="405" t="s">
        <v>8</v>
      </c>
      <c r="F251" s="414">
        <v>5000000</v>
      </c>
      <c r="G251" s="402" t="s">
        <v>8</v>
      </c>
      <c r="H251" s="402" t="s">
        <v>8</v>
      </c>
      <c r="I251" s="414">
        <v>5000000</v>
      </c>
    </row>
    <row r="252" spans="1:9" ht="58.5">
      <c r="A252" s="103" t="s">
        <v>601</v>
      </c>
      <c r="B252" s="402"/>
      <c r="C252" s="402"/>
      <c r="D252" s="405"/>
      <c r="E252" s="405"/>
      <c r="F252" s="414"/>
      <c r="G252" s="402"/>
      <c r="H252" s="402"/>
      <c r="I252" s="414"/>
    </row>
    <row r="253" spans="1:9" s="1" customFormat="1" ht="43.5">
      <c r="A253" s="26" t="s">
        <v>1197</v>
      </c>
      <c r="B253" s="277" t="s">
        <v>621</v>
      </c>
      <c r="C253" s="278"/>
      <c r="D253" s="279"/>
      <c r="E253" s="9"/>
      <c r="F253" s="10">
        <f t="shared" ref="F253:I253" si="18">SUM(F254)</f>
        <v>25340500</v>
      </c>
      <c r="G253" s="10">
        <f t="shared" si="18"/>
        <v>25340500</v>
      </c>
      <c r="H253" s="10">
        <f t="shared" si="18"/>
        <v>25340500</v>
      </c>
      <c r="I253" s="10">
        <f t="shared" si="18"/>
        <v>76021500</v>
      </c>
    </row>
    <row r="254" spans="1:9" s="1" customFormat="1" ht="21.75">
      <c r="A254" s="40" t="s">
        <v>6</v>
      </c>
      <c r="B254" s="281" t="s">
        <v>621</v>
      </c>
      <c r="C254" s="281"/>
      <c r="D254" s="282"/>
      <c r="E254" s="11"/>
      <c r="F254" s="12">
        <f>SUM(F255+F267)</f>
        <v>25340500</v>
      </c>
      <c r="G254" s="12">
        <f t="shared" ref="G254:I254" si="19">SUM(G255+G267)</f>
        <v>25340500</v>
      </c>
      <c r="H254" s="12">
        <f t="shared" si="19"/>
        <v>25340500</v>
      </c>
      <c r="I254" s="12">
        <f t="shared" si="19"/>
        <v>76021500</v>
      </c>
    </row>
    <row r="255" spans="1:9" ht="19.5">
      <c r="A255" s="107" t="s">
        <v>22</v>
      </c>
      <c r="B255" s="413"/>
      <c r="C255" s="413"/>
      <c r="D255" s="404"/>
      <c r="E255" s="422" t="s">
        <v>8</v>
      </c>
      <c r="F255" s="360">
        <f>SUM(F257:F266)</f>
        <v>18340500</v>
      </c>
      <c r="G255" s="360">
        <f t="shared" ref="G255:I255" si="20">SUM(G257:G266)</f>
        <v>18340500</v>
      </c>
      <c r="H255" s="360">
        <f t="shared" si="20"/>
        <v>18340500</v>
      </c>
      <c r="I255" s="360">
        <f t="shared" si="20"/>
        <v>55021500</v>
      </c>
    </row>
    <row r="256" spans="1:9" ht="39">
      <c r="A256" s="108" t="s">
        <v>442</v>
      </c>
      <c r="B256" s="413"/>
      <c r="C256" s="413"/>
      <c r="D256" s="404"/>
      <c r="E256" s="422"/>
      <c r="F256" s="360"/>
      <c r="G256" s="360"/>
      <c r="H256" s="360"/>
      <c r="I256" s="360"/>
    </row>
    <row r="257" spans="1:9" ht="19.5">
      <c r="A257" s="109" t="s">
        <v>443</v>
      </c>
      <c r="B257" s="394">
        <v>1</v>
      </c>
      <c r="C257" s="394">
        <v>3</v>
      </c>
      <c r="D257" s="405" t="s">
        <v>1191</v>
      </c>
      <c r="E257" s="415" t="s">
        <v>8</v>
      </c>
      <c r="F257" s="397">
        <v>1800000</v>
      </c>
      <c r="G257" s="397">
        <v>1800000</v>
      </c>
      <c r="H257" s="397">
        <v>1800000</v>
      </c>
      <c r="I257" s="397">
        <f>SUM(F257:H257)</f>
        <v>5400000</v>
      </c>
    </row>
    <row r="258" spans="1:9" ht="39">
      <c r="A258" s="97" t="s">
        <v>441</v>
      </c>
      <c r="B258" s="394"/>
      <c r="C258" s="394"/>
      <c r="D258" s="405"/>
      <c r="E258" s="415"/>
      <c r="F258" s="397"/>
      <c r="G258" s="397"/>
      <c r="H258" s="397"/>
      <c r="I258" s="415"/>
    </row>
    <row r="259" spans="1:9" ht="19.5">
      <c r="A259" s="109" t="s">
        <v>444</v>
      </c>
      <c r="B259" s="394">
        <v>1</v>
      </c>
      <c r="C259" s="394">
        <v>3</v>
      </c>
      <c r="D259" s="405" t="s">
        <v>1191</v>
      </c>
      <c r="E259" s="415" t="s">
        <v>8</v>
      </c>
      <c r="F259" s="397">
        <v>1950000</v>
      </c>
      <c r="G259" s="397">
        <v>1950000</v>
      </c>
      <c r="H259" s="397">
        <v>1950000</v>
      </c>
      <c r="I259" s="397">
        <f t="shared" ref="I259" si="21">SUM(F259:H259)</f>
        <v>5850000</v>
      </c>
    </row>
    <row r="260" spans="1:9" ht="39">
      <c r="A260" s="97" t="s">
        <v>440</v>
      </c>
      <c r="B260" s="394"/>
      <c r="C260" s="394"/>
      <c r="D260" s="405"/>
      <c r="E260" s="415"/>
      <c r="F260" s="397"/>
      <c r="G260" s="397"/>
      <c r="H260" s="397"/>
      <c r="I260" s="415"/>
    </row>
    <row r="261" spans="1:9" s="98" customFormat="1" ht="19.5">
      <c r="A261" s="104" t="s">
        <v>52</v>
      </c>
      <c r="B261" s="383">
        <v>1</v>
      </c>
      <c r="C261" s="383">
        <v>3</v>
      </c>
      <c r="D261" s="405" t="s">
        <v>1191</v>
      </c>
      <c r="E261" s="384" t="s">
        <v>8</v>
      </c>
      <c r="F261" s="400">
        <v>3500000</v>
      </c>
      <c r="G261" s="400">
        <v>3500000</v>
      </c>
      <c r="H261" s="400">
        <v>3500000</v>
      </c>
      <c r="I261" s="397">
        <f t="shared" ref="I261" si="22">SUM(F261:H261)</f>
        <v>10500000</v>
      </c>
    </row>
    <row r="262" spans="1:9" s="98" customFormat="1" ht="19.5">
      <c r="A262" s="99" t="s">
        <v>439</v>
      </c>
      <c r="B262" s="383"/>
      <c r="C262" s="383"/>
      <c r="D262" s="405"/>
      <c r="E262" s="384"/>
      <c r="F262" s="400"/>
      <c r="G262" s="400"/>
      <c r="H262" s="400"/>
      <c r="I262" s="415"/>
    </row>
    <row r="263" spans="1:9" ht="19.5">
      <c r="A263" s="109" t="s">
        <v>73</v>
      </c>
      <c r="B263" s="394">
        <v>1</v>
      </c>
      <c r="C263" s="394">
        <v>3</v>
      </c>
      <c r="D263" s="394" t="s">
        <v>438</v>
      </c>
      <c r="E263" s="415" t="s">
        <v>8</v>
      </c>
      <c r="F263" s="393">
        <v>10000000</v>
      </c>
      <c r="G263" s="393">
        <v>10000000</v>
      </c>
      <c r="H263" s="393">
        <v>10000000</v>
      </c>
      <c r="I263" s="397">
        <f t="shared" ref="I263" si="23">SUM(F263:H263)</f>
        <v>30000000</v>
      </c>
    </row>
    <row r="264" spans="1:9" ht="39">
      <c r="A264" s="97" t="s">
        <v>437</v>
      </c>
      <c r="B264" s="394"/>
      <c r="C264" s="394"/>
      <c r="D264" s="394"/>
      <c r="E264" s="415"/>
      <c r="F264" s="393"/>
      <c r="G264" s="393"/>
      <c r="H264" s="393"/>
      <c r="I264" s="415"/>
    </row>
    <row r="265" spans="1:9" ht="19.5">
      <c r="A265" s="109" t="s">
        <v>74</v>
      </c>
      <c r="B265" s="394">
        <v>1</v>
      </c>
      <c r="C265" s="394">
        <v>3</v>
      </c>
      <c r="D265" s="405" t="s">
        <v>1191</v>
      </c>
      <c r="E265" s="415" t="s">
        <v>8</v>
      </c>
      <c r="F265" s="397">
        <v>1090500</v>
      </c>
      <c r="G265" s="397">
        <v>1090500</v>
      </c>
      <c r="H265" s="397">
        <v>1090500</v>
      </c>
      <c r="I265" s="397">
        <f t="shared" ref="I265" si="24">SUM(F265:H265)</f>
        <v>3271500</v>
      </c>
    </row>
    <row r="266" spans="1:9" ht="39">
      <c r="A266" s="97" t="s">
        <v>445</v>
      </c>
      <c r="B266" s="394"/>
      <c r="C266" s="394"/>
      <c r="D266" s="405"/>
      <c r="E266" s="415"/>
      <c r="F266" s="397"/>
      <c r="G266" s="397"/>
      <c r="H266" s="397"/>
      <c r="I266" s="415"/>
    </row>
    <row r="267" spans="1:9" ht="19.5">
      <c r="A267" s="107" t="s">
        <v>24</v>
      </c>
      <c r="B267" s="403"/>
      <c r="C267" s="403"/>
      <c r="D267" s="403"/>
      <c r="E267" s="413" t="s">
        <v>8</v>
      </c>
      <c r="F267" s="360">
        <v>7000000</v>
      </c>
      <c r="G267" s="360">
        <v>7000000</v>
      </c>
      <c r="H267" s="360">
        <v>7000000</v>
      </c>
      <c r="I267" s="360">
        <f>SUM(F267:H267)</f>
        <v>21000000</v>
      </c>
    </row>
    <row r="268" spans="1:9" ht="39">
      <c r="A268" s="108" t="s">
        <v>413</v>
      </c>
      <c r="B268" s="403"/>
      <c r="C268" s="403"/>
      <c r="D268" s="403"/>
      <c r="E268" s="413"/>
      <c r="F268" s="360"/>
      <c r="G268" s="360"/>
      <c r="H268" s="360"/>
      <c r="I268" s="413"/>
    </row>
    <row r="269" spans="1:9" ht="19.5">
      <c r="A269" s="109" t="s">
        <v>259</v>
      </c>
      <c r="B269" s="394">
        <v>1</v>
      </c>
      <c r="C269" s="394">
        <v>3</v>
      </c>
      <c r="D269" s="405" t="s">
        <v>1191</v>
      </c>
      <c r="E269" s="395" t="s">
        <v>8</v>
      </c>
      <c r="F269" s="393">
        <v>3000000</v>
      </c>
      <c r="G269" s="393">
        <v>3000000</v>
      </c>
      <c r="H269" s="393">
        <v>3000000</v>
      </c>
      <c r="I269" s="393">
        <f>SUM(F269:H269)</f>
        <v>9000000</v>
      </c>
    </row>
    <row r="270" spans="1:9" ht="39">
      <c r="A270" s="96" t="s">
        <v>412</v>
      </c>
      <c r="B270" s="394"/>
      <c r="C270" s="394"/>
      <c r="D270" s="405"/>
      <c r="E270" s="395"/>
      <c r="F270" s="393"/>
      <c r="G270" s="393"/>
      <c r="H270" s="393"/>
      <c r="I270" s="394"/>
    </row>
    <row r="271" spans="1:9" ht="19.5">
      <c r="A271" s="119" t="s">
        <v>90</v>
      </c>
      <c r="B271" s="405">
        <v>1</v>
      </c>
      <c r="C271" s="405">
        <v>3</v>
      </c>
      <c r="D271" s="405" t="s">
        <v>1191</v>
      </c>
      <c r="E271" s="406" t="s">
        <v>8</v>
      </c>
      <c r="F271" s="414">
        <v>1000000</v>
      </c>
      <c r="G271" s="414">
        <v>1000000</v>
      </c>
      <c r="H271" s="414">
        <v>1000000</v>
      </c>
      <c r="I271" s="414">
        <f>SUM(F271:H271)</f>
        <v>3000000</v>
      </c>
    </row>
    <row r="272" spans="1:9" ht="58.5">
      <c r="A272" s="102" t="s">
        <v>411</v>
      </c>
      <c r="B272" s="405"/>
      <c r="C272" s="405"/>
      <c r="D272" s="405"/>
      <c r="E272" s="406"/>
      <c r="F272" s="414"/>
      <c r="G272" s="414"/>
      <c r="H272" s="414"/>
      <c r="I272" s="405"/>
    </row>
    <row r="273" spans="1:9" ht="19.5">
      <c r="A273" s="109" t="s">
        <v>91</v>
      </c>
      <c r="B273" s="394">
        <v>1</v>
      </c>
      <c r="C273" s="394">
        <v>3</v>
      </c>
      <c r="D273" s="405" t="s">
        <v>1191</v>
      </c>
      <c r="E273" s="395" t="s">
        <v>8</v>
      </c>
      <c r="F273" s="393">
        <v>3000000</v>
      </c>
      <c r="G273" s="393">
        <v>3000000</v>
      </c>
      <c r="H273" s="393">
        <v>3000000</v>
      </c>
      <c r="I273" s="393">
        <f>SUM(F273:H273)</f>
        <v>9000000</v>
      </c>
    </row>
    <row r="274" spans="1:9" ht="39">
      <c r="A274" s="96" t="s">
        <v>410</v>
      </c>
      <c r="B274" s="394"/>
      <c r="C274" s="394"/>
      <c r="D274" s="405"/>
      <c r="E274" s="395"/>
      <c r="F274" s="393"/>
      <c r="G274" s="393"/>
      <c r="H274" s="393"/>
      <c r="I274" s="394"/>
    </row>
  </sheetData>
  <mergeCells count="924">
    <mergeCell ref="I69:I70"/>
    <mergeCell ref="B69:B70"/>
    <mergeCell ref="C69:C70"/>
    <mergeCell ref="D69:D70"/>
    <mergeCell ref="E69:E70"/>
    <mergeCell ref="F69:F70"/>
    <mergeCell ref="G69:G70"/>
    <mergeCell ref="C217:C218"/>
    <mergeCell ref="D217:D218"/>
    <mergeCell ref="E217:E218"/>
    <mergeCell ref="F217:F218"/>
    <mergeCell ref="G217:G218"/>
    <mergeCell ref="I110:I111"/>
    <mergeCell ref="B108:B109"/>
    <mergeCell ref="C108:C109"/>
    <mergeCell ref="D108:D109"/>
    <mergeCell ref="C110:C111"/>
    <mergeCell ref="D110:D111"/>
    <mergeCell ref="F110:F111"/>
    <mergeCell ref="G110:G111"/>
    <mergeCell ref="H110:H111"/>
    <mergeCell ref="B116:B117"/>
    <mergeCell ref="C116:C117"/>
    <mergeCell ref="D116:D117"/>
    <mergeCell ref="G240:G241"/>
    <mergeCell ref="H240:H241"/>
    <mergeCell ref="G238:G239"/>
    <mergeCell ref="B242:B243"/>
    <mergeCell ref="C242:C243"/>
    <mergeCell ref="D242:D243"/>
    <mergeCell ref="E242:E243"/>
    <mergeCell ref="B66:D66"/>
    <mergeCell ref="B216:D216"/>
    <mergeCell ref="B107:D107"/>
    <mergeCell ref="H217:H218"/>
    <mergeCell ref="B217:B218"/>
    <mergeCell ref="H69:H70"/>
    <mergeCell ref="B238:B239"/>
    <mergeCell ref="C238:C239"/>
    <mergeCell ref="D238:D239"/>
    <mergeCell ref="E238:E239"/>
    <mergeCell ref="F238:F239"/>
    <mergeCell ref="B240:B241"/>
    <mergeCell ref="C240:C241"/>
    <mergeCell ref="D240:D241"/>
    <mergeCell ref="E240:E241"/>
    <mergeCell ref="F240:F241"/>
    <mergeCell ref="B110:B111"/>
    <mergeCell ref="B244:B245"/>
    <mergeCell ref="C244:C245"/>
    <mergeCell ref="D244:D245"/>
    <mergeCell ref="E244:E245"/>
    <mergeCell ref="F244:F245"/>
    <mergeCell ref="B248:B249"/>
    <mergeCell ref="C248:C249"/>
    <mergeCell ref="E248:E249"/>
    <mergeCell ref="I248:I249"/>
    <mergeCell ref="F248:F249"/>
    <mergeCell ref="G248:G249"/>
    <mergeCell ref="H248:H249"/>
    <mergeCell ref="G244:G245"/>
    <mergeCell ref="H244:H245"/>
    <mergeCell ref="I244:I245"/>
    <mergeCell ref="B246:B247"/>
    <mergeCell ref="C246:C247"/>
    <mergeCell ref="D246:D247"/>
    <mergeCell ref="E246:E247"/>
    <mergeCell ref="F246:F247"/>
    <mergeCell ref="E116:E117"/>
    <mergeCell ref="F116:F117"/>
    <mergeCell ref="G116:G117"/>
    <mergeCell ref="H116:H117"/>
    <mergeCell ref="H114:H115"/>
    <mergeCell ref="I114:I115"/>
    <mergeCell ref="B234:B235"/>
    <mergeCell ref="C234:C235"/>
    <mergeCell ref="D234:D235"/>
    <mergeCell ref="E234:E235"/>
    <mergeCell ref="F234:F235"/>
    <mergeCell ref="G234:G235"/>
    <mergeCell ref="H234:H235"/>
    <mergeCell ref="C118:C119"/>
    <mergeCell ref="D118:D119"/>
    <mergeCell ref="E118:E119"/>
    <mergeCell ref="F118:F119"/>
    <mergeCell ref="G118:G119"/>
    <mergeCell ref="H118:H119"/>
    <mergeCell ref="I217:I218"/>
    <mergeCell ref="B114:B115"/>
    <mergeCell ref="C114:C115"/>
    <mergeCell ref="D114:D115"/>
    <mergeCell ref="E114:E115"/>
    <mergeCell ref="F114:F115"/>
    <mergeCell ref="G114:G115"/>
    <mergeCell ref="B112:B113"/>
    <mergeCell ref="C112:C113"/>
    <mergeCell ref="D112:D113"/>
    <mergeCell ref="E112:E113"/>
    <mergeCell ref="F112:F113"/>
    <mergeCell ref="E108:E109"/>
    <mergeCell ref="F108:F109"/>
    <mergeCell ref="G108:G109"/>
    <mergeCell ref="H108:H109"/>
    <mergeCell ref="I108:I109"/>
    <mergeCell ref="E110:E111"/>
    <mergeCell ref="G112:G113"/>
    <mergeCell ref="H112:H113"/>
    <mergeCell ref="I112:I113"/>
    <mergeCell ref="I116:I117"/>
    <mergeCell ref="G209:G211"/>
    <mergeCell ref="G139:G142"/>
    <mergeCell ref="G164:G166"/>
    <mergeCell ref="G152:G154"/>
    <mergeCell ref="G120:G121"/>
    <mergeCell ref="H120:H121"/>
    <mergeCell ref="I120:I121"/>
    <mergeCell ref="I131:I132"/>
    <mergeCell ref="I118:I119"/>
    <mergeCell ref="H129:H130"/>
    <mergeCell ref="I129:I130"/>
    <mergeCell ref="I146:I148"/>
    <mergeCell ref="I143:I145"/>
    <mergeCell ref="H149:H151"/>
    <mergeCell ref="I149:I151"/>
    <mergeCell ref="H152:H154"/>
    <mergeCell ref="I152:I154"/>
    <mergeCell ref="B126:B128"/>
    <mergeCell ref="C126:C128"/>
    <mergeCell ref="D126:D128"/>
    <mergeCell ref="E126:E128"/>
    <mergeCell ref="F126:F128"/>
    <mergeCell ref="G126:G128"/>
    <mergeCell ref="H126:H128"/>
    <mergeCell ref="I126:I128"/>
    <mergeCell ref="G124:G125"/>
    <mergeCell ref="H124:H125"/>
    <mergeCell ref="I124:I125"/>
    <mergeCell ref="B124:B125"/>
    <mergeCell ref="C124:C125"/>
    <mergeCell ref="D124:D125"/>
    <mergeCell ref="E124:E125"/>
    <mergeCell ref="F124:F125"/>
    <mergeCell ref="B118:B119"/>
    <mergeCell ref="C203:C205"/>
    <mergeCell ref="D203:D205"/>
    <mergeCell ref="E203:E205"/>
    <mergeCell ref="F203:F205"/>
    <mergeCell ref="I212:I213"/>
    <mergeCell ref="B120:B121"/>
    <mergeCell ref="C120:C121"/>
    <mergeCell ref="D120:D121"/>
    <mergeCell ref="E120:E121"/>
    <mergeCell ref="F120:F121"/>
    <mergeCell ref="E122:E123"/>
    <mergeCell ref="F122:F123"/>
    <mergeCell ref="B131:B132"/>
    <mergeCell ref="C131:C132"/>
    <mergeCell ref="D131:D132"/>
    <mergeCell ref="E131:E132"/>
    <mergeCell ref="F131:F132"/>
    <mergeCell ref="B122:B123"/>
    <mergeCell ref="C122:C123"/>
    <mergeCell ref="D122:D123"/>
    <mergeCell ref="G122:G123"/>
    <mergeCell ref="H122:H123"/>
    <mergeCell ref="I122:I123"/>
    <mergeCell ref="B133:B135"/>
    <mergeCell ref="C133:C135"/>
    <mergeCell ref="D133:D135"/>
    <mergeCell ref="E133:E135"/>
    <mergeCell ref="F133:F135"/>
    <mergeCell ref="G133:G135"/>
    <mergeCell ref="H133:H135"/>
    <mergeCell ref="I133:I135"/>
    <mergeCell ref="B129:B130"/>
    <mergeCell ref="C129:C130"/>
    <mergeCell ref="D129:D130"/>
    <mergeCell ref="E129:E130"/>
    <mergeCell ref="F129:F130"/>
    <mergeCell ref="G129:G130"/>
    <mergeCell ref="G131:G132"/>
    <mergeCell ref="H131:H132"/>
    <mergeCell ref="B136:B138"/>
    <mergeCell ref="C136:C138"/>
    <mergeCell ref="D136:D138"/>
    <mergeCell ref="E136:E138"/>
    <mergeCell ref="F136:F138"/>
    <mergeCell ref="G136:G138"/>
    <mergeCell ref="H136:H138"/>
    <mergeCell ref="I136:I138"/>
    <mergeCell ref="H155:H157"/>
    <mergeCell ref="I155:I157"/>
    <mergeCell ref="H139:H142"/>
    <mergeCell ref="I139:I142"/>
    <mergeCell ref="B143:B145"/>
    <mergeCell ref="C143:C145"/>
    <mergeCell ref="D143:D145"/>
    <mergeCell ref="E143:E145"/>
    <mergeCell ref="F143:F145"/>
    <mergeCell ref="G143:G145"/>
    <mergeCell ref="B139:B142"/>
    <mergeCell ref="C139:C142"/>
    <mergeCell ref="D139:D142"/>
    <mergeCell ref="E139:E142"/>
    <mergeCell ref="F139:F142"/>
    <mergeCell ref="H143:H145"/>
    <mergeCell ref="B146:B148"/>
    <mergeCell ref="C146:C148"/>
    <mergeCell ref="D146:D148"/>
    <mergeCell ref="E146:E148"/>
    <mergeCell ref="F146:F148"/>
    <mergeCell ref="G146:G148"/>
    <mergeCell ref="H146:H148"/>
    <mergeCell ref="B155:B157"/>
    <mergeCell ref="C155:C157"/>
    <mergeCell ref="D155:D157"/>
    <mergeCell ref="E155:E157"/>
    <mergeCell ref="F155:F157"/>
    <mergeCell ref="G155:G157"/>
    <mergeCell ref="B152:B154"/>
    <mergeCell ref="C152:C154"/>
    <mergeCell ref="D152:D154"/>
    <mergeCell ref="E152:E154"/>
    <mergeCell ref="F152:F154"/>
    <mergeCell ref="B149:B151"/>
    <mergeCell ref="C149:C151"/>
    <mergeCell ref="D149:D151"/>
    <mergeCell ref="E149:E151"/>
    <mergeCell ref="F149:F151"/>
    <mergeCell ref="G149:G151"/>
    <mergeCell ref="I161:I163"/>
    <mergeCell ref="H164:H166"/>
    <mergeCell ref="I164:I166"/>
    <mergeCell ref="B167:B169"/>
    <mergeCell ref="C167:C169"/>
    <mergeCell ref="D167:D169"/>
    <mergeCell ref="E167:E169"/>
    <mergeCell ref="F167:F169"/>
    <mergeCell ref="G167:G169"/>
    <mergeCell ref="B164:B166"/>
    <mergeCell ref="C161:C163"/>
    <mergeCell ref="D161:D163"/>
    <mergeCell ref="E161:E163"/>
    <mergeCell ref="F161:F163"/>
    <mergeCell ref="G161:G163"/>
    <mergeCell ref="E173:E175"/>
    <mergeCell ref="F173:F175"/>
    <mergeCell ref="G173:G175"/>
    <mergeCell ref="E170:E172"/>
    <mergeCell ref="B187:B190"/>
    <mergeCell ref="C187:C190"/>
    <mergeCell ref="D187:D190"/>
    <mergeCell ref="E187:E190"/>
    <mergeCell ref="B170:B172"/>
    <mergeCell ref="C170:C172"/>
    <mergeCell ref="D170:D172"/>
    <mergeCell ref="H173:H175"/>
    <mergeCell ref="B158:B160"/>
    <mergeCell ref="C158:C160"/>
    <mergeCell ref="D158:D160"/>
    <mergeCell ref="E158:E160"/>
    <mergeCell ref="F158:F160"/>
    <mergeCell ref="G158:G160"/>
    <mergeCell ref="H158:H160"/>
    <mergeCell ref="H161:H163"/>
    <mergeCell ref="E179:E181"/>
    <mergeCell ref="F179:F181"/>
    <mergeCell ref="G179:G181"/>
    <mergeCell ref="B176:B178"/>
    <mergeCell ref="C176:C178"/>
    <mergeCell ref="D176:D178"/>
    <mergeCell ref="E176:E178"/>
    <mergeCell ref="B161:B163"/>
    <mergeCell ref="H206:H208"/>
    <mergeCell ref="I206:I208"/>
    <mergeCell ref="C164:C166"/>
    <mergeCell ref="D164:D166"/>
    <mergeCell ref="E164:E166"/>
    <mergeCell ref="F164:F166"/>
    <mergeCell ref="H167:H169"/>
    <mergeCell ref="I167:I169"/>
    <mergeCell ref="G182:G183"/>
    <mergeCell ref="H182:H183"/>
    <mergeCell ref="I184:I186"/>
    <mergeCell ref="H212:H213"/>
    <mergeCell ref="I173:I175"/>
    <mergeCell ref="H176:H178"/>
    <mergeCell ref="I176:I178"/>
    <mergeCell ref="B179:B181"/>
    <mergeCell ref="C179:C181"/>
    <mergeCell ref="D179:D181"/>
    <mergeCell ref="I187:I190"/>
    <mergeCell ref="I214:I215"/>
    <mergeCell ref="B200:B202"/>
    <mergeCell ref="C200:C202"/>
    <mergeCell ref="D200:D202"/>
    <mergeCell ref="E200:E202"/>
    <mergeCell ref="F200:F202"/>
    <mergeCell ref="G200:G202"/>
    <mergeCell ref="H200:H202"/>
    <mergeCell ref="I200:I202"/>
    <mergeCell ref="I209:I211"/>
    <mergeCell ref="B212:B213"/>
    <mergeCell ref="C212:C213"/>
    <mergeCell ref="D212:D213"/>
    <mergeCell ref="D209:D211"/>
    <mergeCell ref="E209:E211"/>
    <mergeCell ref="B203:B205"/>
    <mergeCell ref="B197:B199"/>
    <mergeCell ref="C197:C199"/>
    <mergeCell ref="D197:D199"/>
    <mergeCell ref="E197:E199"/>
    <mergeCell ref="F197:F199"/>
    <mergeCell ref="B191:B193"/>
    <mergeCell ref="B214:B215"/>
    <mergeCell ref="C214:C215"/>
    <mergeCell ref="D214:D215"/>
    <mergeCell ref="E214:E215"/>
    <mergeCell ref="F214:F215"/>
    <mergeCell ref="A127:A128"/>
    <mergeCell ref="I182:I183"/>
    <mergeCell ref="G101:G102"/>
    <mergeCell ref="B101:B102"/>
    <mergeCell ref="C101:C102"/>
    <mergeCell ref="D101:D102"/>
    <mergeCell ref="E101:E102"/>
    <mergeCell ref="F176:F178"/>
    <mergeCell ref="H179:H181"/>
    <mergeCell ref="I179:I181"/>
    <mergeCell ref="G176:G178"/>
    <mergeCell ref="B182:B183"/>
    <mergeCell ref="C182:C183"/>
    <mergeCell ref="D182:D183"/>
    <mergeCell ref="E182:E183"/>
    <mergeCell ref="F182:F183"/>
    <mergeCell ref="F170:F172"/>
    <mergeCell ref="G170:G172"/>
    <mergeCell ref="H170:H172"/>
    <mergeCell ref="I170:I172"/>
    <mergeCell ref="I158:I160"/>
    <mergeCell ref="B173:B175"/>
    <mergeCell ref="C173:C175"/>
    <mergeCell ref="D173:D175"/>
    <mergeCell ref="B36:B37"/>
    <mergeCell ref="D89:D90"/>
    <mergeCell ref="E89:E90"/>
    <mergeCell ref="F89:F90"/>
    <mergeCell ref="B38:B39"/>
    <mergeCell ref="C38:C39"/>
    <mergeCell ref="D38:D39"/>
    <mergeCell ref="E38:E39"/>
    <mergeCell ref="F38:F39"/>
    <mergeCell ref="E48:E49"/>
    <mergeCell ref="D48:D49"/>
    <mergeCell ref="F48:F49"/>
    <mergeCell ref="D50:D51"/>
    <mergeCell ref="E50:E51"/>
    <mergeCell ref="F50:F51"/>
    <mergeCell ref="E60:E61"/>
    <mergeCell ref="F60:F61"/>
    <mergeCell ref="D54:D55"/>
    <mergeCell ref="E54:E55"/>
    <mergeCell ref="C40:C41"/>
    <mergeCell ref="B89:B90"/>
    <mergeCell ref="C89:C90"/>
    <mergeCell ref="E85:E86"/>
    <mergeCell ref="F85:F86"/>
    <mergeCell ref="E67:E68"/>
    <mergeCell ref="F67:F68"/>
    <mergeCell ref="B105:B106"/>
    <mergeCell ref="C105:C106"/>
    <mergeCell ref="D105:D106"/>
    <mergeCell ref="E105:E106"/>
    <mergeCell ref="F105:F106"/>
    <mergeCell ref="F93:F94"/>
    <mergeCell ref="G93:G94"/>
    <mergeCell ref="D93:D94"/>
    <mergeCell ref="C97:C98"/>
    <mergeCell ref="D97:D98"/>
    <mergeCell ref="E97:E98"/>
    <mergeCell ref="B91:B92"/>
    <mergeCell ref="C91:C92"/>
    <mergeCell ref="D91:D92"/>
    <mergeCell ref="B97:B98"/>
    <mergeCell ref="F97:F98"/>
    <mergeCell ref="C93:C94"/>
    <mergeCell ref="G73:G74"/>
    <mergeCell ref="B87:B88"/>
    <mergeCell ref="C87:C88"/>
    <mergeCell ref="D87:D88"/>
    <mergeCell ref="E87:E88"/>
    <mergeCell ref="B58:B59"/>
    <mergeCell ref="B231:B232"/>
    <mergeCell ref="C231:C232"/>
    <mergeCell ref="D231:D232"/>
    <mergeCell ref="E231:E232"/>
    <mergeCell ref="F231:F232"/>
    <mergeCell ref="G87:G88"/>
    <mergeCell ref="F101:F102"/>
    <mergeCell ref="F103:F104"/>
    <mergeCell ref="G103:G104"/>
    <mergeCell ref="B95:B96"/>
    <mergeCell ref="C95:C96"/>
    <mergeCell ref="D95:D96"/>
    <mergeCell ref="E95:E96"/>
    <mergeCell ref="F95:F96"/>
    <mergeCell ref="C103:C104"/>
    <mergeCell ref="D103:D104"/>
    <mergeCell ref="E103:E104"/>
    <mergeCell ref="G203:G205"/>
    <mergeCell ref="B229:B230"/>
    <mergeCell ref="C229:C230"/>
    <mergeCell ref="D229:D230"/>
    <mergeCell ref="G67:G68"/>
    <mergeCell ref="B67:B68"/>
    <mergeCell ref="I97:I98"/>
    <mergeCell ref="H91:H92"/>
    <mergeCell ref="I103:I104"/>
    <mergeCell ref="H101:H102"/>
    <mergeCell ref="H87:H88"/>
    <mergeCell ref="I87:I88"/>
    <mergeCell ref="B40:B41"/>
    <mergeCell ref="D40:D41"/>
    <mergeCell ref="E40:E41"/>
    <mergeCell ref="F40:F41"/>
    <mergeCell ref="G40:G41"/>
    <mergeCell ref="H40:H41"/>
    <mergeCell ref="I40:I41"/>
    <mergeCell ref="B46:B47"/>
    <mergeCell ref="C46:C47"/>
    <mergeCell ref="D46:D47"/>
    <mergeCell ref="E46:E47"/>
    <mergeCell ref="F46:F47"/>
    <mergeCell ref="G46:G47"/>
    <mergeCell ref="H46:H47"/>
    <mergeCell ref="I46:I47"/>
    <mergeCell ref="B44:B45"/>
    <mergeCell ref="C44:C45"/>
    <mergeCell ref="D44:D45"/>
    <mergeCell ref="B26:B27"/>
    <mergeCell ref="C26:C27"/>
    <mergeCell ref="D26:D27"/>
    <mergeCell ref="E26:E27"/>
    <mergeCell ref="F26:F27"/>
    <mergeCell ref="E22:E23"/>
    <mergeCell ref="F22:F23"/>
    <mergeCell ref="I22:I23"/>
    <mergeCell ref="G20:G21"/>
    <mergeCell ref="H20:H21"/>
    <mergeCell ref="I20:I21"/>
    <mergeCell ref="G231:G232"/>
    <mergeCell ref="H231:H232"/>
    <mergeCell ref="I231:I232"/>
    <mergeCell ref="G38:G39"/>
    <mergeCell ref="H38:H39"/>
    <mergeCell ref="I38:I39"/>
    <mergeCell ref="H89:H90"/>
    <mergeCell ref="H93:H94"/>
    <mergeCell ref="E20:E21"/>
    <mergeCell ref="F20:F21"/>
    <mergeCell ref="I30:I31"/>
    <mergeCell ref="E34:E35"/>
    <mergeCell ref="F34:F35"/>
    <mergeCell ref="G34:G35"/>
    <mergeCell ref="H34:H35"/>
    <mergeCell ref="I34:I35"/>
    <mergeCell ref="I32:I33"/>
    <mergeCell ref="G32:G33"/>
    <mergeCell ref="H32:H33"/>
    <mergeCell ref="E30:E31"/>
    <mergeCell ref="F30:F31"/>
    <mergeCell ref="G30:G31"/>
    <mergeCell ref="H30:H31"/>
    <mergeCell ref="I89:I90"/>
    <mergeCell ref="B28:B29"/>
    <mergeCell ref="C28:C29"/>
    <mergeCell ref="D28:D29"/>
    <mergeCell ref="E28:E29"/>
    <mergeCell ref="F28:F29"/>
    <mergeCell ref="G28:G29"/>
    <mergeCell ref="H28:H29"/>
    <mergeCell ref="I28:I29"/>
    <mergeCell ref="H103:H104"/>
    <mergeCell ref="C32:C33"/>
    <mergeCell ref="D32:D33"/>
    <mergeCell ref="E32:E33"/>
    <mergeCell ref="F32:F33"/>
    <mergeCell ref="B34:B35"/>
    <mergeCell ref="C34:C35"/>
    <mergeCell ref="D34:D35"/>
    <mergeCell ref="B30:B31"/>
    <mergeCell ref="C30:C31"/>
    <mergeCell ref="D30:D31"/>
    <mergeCell ref="B32:B33"/>
    <mergeCell ref="I101:I102"/>
    <mergeCell ref="H95:H96"/>
    <mergeCell ref="I95:I96"/>
    <mergeCell ref="F91:F92"/>
    <mergeCell ref="I263:I264"/>
    <mergeCell ref="I36:I37"/>
    <mergeCell ref="H22:H23"/>
    <mergeCell ref="G22:G23"/>
    <mergeCell ref="B20:B21"/>
    <mergeCell ref="C20:C21"/>
    <mergeCell ref="B24:B25"/>
    <mergeCell ref="C24:C25"/>
    <mergeCell ref="D24:D25"/>
    <mergeCell ref="E24:E25"/>
    <mergeCell ref="F24:F25"/>
    <mergeCell ref="G24:G25"/>
    <mergeCell ref="H24:H25"/>
    <mergeCell ref="I24:I25"/>
    <mergeCell ref="B22:B23"/>
    <mergeCell ref="C22:C23"/>
    <mergeCell ref="D22:D23"/>
    <mergeCell ref="F36:F37"/>
    <mergeCell ref="G36:G37"/>
    <mergeCell ref="H36:H37"/>
    <mergeCell ref="H263:H264"/>
    <mergeCell ref="B259:B260"/>
    <mergeCell ref="C259:C260"/>
    <mergeCell ref="B257:B258"/>
    <mergeCell ref="I229:I230"/>
    <mergeCell ref="H236:H237"/>
    <mergeCell ref="I265:I266"/>
    <mergeCell ref="I99:I100"/>
    <mergeCell ref="B265:B266"/>
    <mergeCell ref="C265:C266"/>
    <mergeCell ref="D265:D266"/>
    <mergeCell ref="E265:E266"/>
    <mergeCell ref="F265:F266"/>
    <mergeCell ref="G265:G266"/>
    <mergeCell ref="H265:H266"/>
    <mergeCell ref="B99:B100"/>
    <mergeCell ref="C99:C100"/>
    <mergeCell ref="D99:D100"/>
    <mergeCell ref="E99:E100"/>
    <mergeCell ref="F99:F100"/>
    <mergeCell ref="G99:G100"/>
    <mergeCell ref="E257:E258"/>
    <mergeCell ref="F257:F258"/>
    <mergeCell ref="G257:G258"/>
    <mergeCell ref="H257:H258"/>
    <mergeCell ref="B255:B256"/>
    <mergeCell ref="E255:E256"/>
    <mergeCell ref="F255:F256"/>
    <mergeCell ref="G197:G199"/>
    <mergeCell ref="H197:H199"/>
    <mergeCell ref="B194:B196"/>
    <mergeCell ref="H184:H186"/>
    <mergeCell ref="G229:G230"/>
    <mergeCell ref="H229:H230"/>
    <mergeCell ref="D206:D208"/>
    <mergeCell ref="E206:E208"/>
    <mergeCell ref="F206:F208"/>
    <mergeCell ref="G206:G208"/>
    <mergeCell ref="B209:B211"/>
    <mergeCell ref="C209:C211"/>
    <mergeCell ref="F209:F211"/>
    <mergeCell ref="F184:F186"/>
    <mergeCell ref="F187:F190"/>
    <mergeCell ref="G187:G190"/>
    <mergeCell ref="B206:B208"/>
    <mergeCell ref="C206:C208"/>
    <mergeCell ref="G184:G186"/>
    <mergeCell ref="C194:C196"/>
    <mergeCell ref="D194:D196"/>
    <mergeCell ref="E194:E196"/>
    <mergeCell ref="F194:F196"/>
    <mergeCell ref="G194:G196"/>
    <mergeCell ref="B263:B264"/>
    <mergeCell ref="C263:C264"/>
    <mergeCell ref="D263:D264"/>
    <mergeCell ref="E263:E264"/>
    <mergeCell ref="F263:F264"/>
    <mergeCell ref="E261:E262"/>
    <mergeCell ref="F261:F262"/>
    <mergeCell ref="G261:G262"/>
    <mergeCell ref="G263:G264"/>
    <mergeCell ref="D261:D262"/>
    <mergeCell ref="B261:B262"/>
    <mergeCell ref="C261:C262"/>
    <mergeCell ref="F236:F237"/>
    <mergeCell ref="G236:G237"/>
    <mergeCell ref="G246:G247"/>
    <mergeCell ref="I240:I241"/>
    <mergeCell ref="F242:F243"/>
    <mergeCell ref="G242:G243"/>
    <mergeCell ref="H242:H243"/>
    <mergeCell ref="I242:I243"/>
    <mergeCell ref="D259:D260"/>
    <mergeCell ref="D257:D258"/>
    <mergeCell ref="G255:G256"/>
    <mergeCell ref="E259:E260"/>
    <mergeCell ref="F259:F260"/>
    <mergeCell ref="G259:G260"/>
    <mergeCell ref="H259:H260"/>
    <mergeCell ref="I259:I260"/>
    <mergeCell ref="D248:D249"/>
    <mergeCell ref="B254:D254"/>
    <mergeCell ref="E251:E252"/>
    <mergeCell ref="F251:F252"/>
    <mergeCell ref="G251:G252"/>
    <mergeCell ref="C257:C258"/>
    <mergeCell ref="C255:C256"/>
    <mergeCell ref="D255:D256"/>
    <mergeCell ref="H261:H262"/>
    <mergeCell ref="I261:I262"/>
    <mergeCell ref="I257:I258"/>
    <mergeCell ref="H255:H256"/>
    <mergeCell ref="I255:I256"/>
    <mergeCell ref="I236:I237"/>
    <mergeCell ref="I234:I235"/>
    <mergeCell ref="H246:H247"/>
    <mergeCell ref="I246:I247"/>
    <mergeCell ref="H238:H239"/>
    <mergeCell ref="I238:I239"/>
    <mergeCell ref="H251:H252"/>
    <mergeCell ref="I251:I252"/>
    <mergeCell ref="I223:I224"/>
    <mergeCell ref="H221:H222"/>
    <mergeCell ref="I221:I222"/>
    <mergeCell ref="G221:G222"/>
    <mergeCell ref="D223:D224"/>
    <mergeCell ref="E223:E224"/>
    <mergeCell ref="F223:F224"/>
    <mergeCell ref="I225:I226"/>
    <mergeCell ref="B227:B228"/>
    <mergeCell ref="C227:C228"/>
    <mergeCell ref="D227:D228"/>
    <mergeCell ref="E227:E228"/>
    <mergeCell ref="F227:F228"/>
    <mergeCell ref="G227:G228"/>
    <mergeCell ref="H227:H228"/>
    <mergeCell ref="I227:I228"/>
    <mergeCell ref="B225:B226"/>
    <mergeCell ref="C225:C226"/>
    <mergeCell ref="D225:D226"/>
    <mergeCell ref="E225:E226"/>
    <mergeCell ref="F225:F226"/>
    <mergeCell ref="G225:G226"/>
    <mergeCell ref="H225:H226"/>
    <mergeCell ref="F87:F88"/>
    <mergeCell ref="H99:H100"/>
    <mergeCell ref="E93:E94"/>
    <mergeCell ref="B93:B94"/>
    <mergeCell ref="G223:G224"/>
    <mergeCell ref="B221:B222"/>
    <mergeCell ref="C221:C222"/>
    <mergeCell ref="D221:D222"/>
    <mergeCell ref="E221:E222"/>
    <mergeCell ref="F221:F222"/>
    <mergeCell ref="H223:H224"/>
    <mergeCell ref="H194:H196"/>
    <mergeCell ref="G191:G193"/>
    <mergeCell ref="E91:E92"/>
    <mergeCell ref="H191:H193"/>
    <mergeCell ref="B103:B104"/>
    <mergeCell ref="G95:G96"/>
    <mergeCell ref="B184:B186"/>
    <mergeCell ref="C184:C186"/>
    <mergeCell ref="D184:D186"/>
    <mergeCell ref="C191:C193"/>
    <mergeCell ref="D191:D193"/>
    <mergeCell ref="E191:E193"/>
    <mergeCell ref="F191:F193"/>
    <mergeCell ref="I191:I193"/>
    <mergeCell ref="G214:G215"/>
    <mergeCell ref="H214:H215"/>
    <mergeCell ref="H209:H211"/>
    <mergeCell ref="H203:H205"/>
    <mergeCell ref="E212:E213"/>
    <mergeCell ref="F212:F213"/>
    <mergeCell ref="G212:G213"/>
    <mergeCell ref="H67:H68"/>
    <mergeCell ref="I67:I68"/>
    <mergeCell ref="I203:I205"/>
    <mergeCell ref="I194:I196"/>
    <mergeCell ref="I197:I199"/>
    <mergeCell ref="I93:I94"/>
    <mergeCell ref="E184:E186"/>
    <mergeCell ref="H187:H190"/>
    <mergeCell ref="G105:G106"/>
    <mergeCell ref="H105:H106"/>
    <mergeCell ref="I105:I106"/>
    <mergeCell ref="G91:G92"/>
    <mergeCell ref="G89:G90"/>
    <mergeCell ref="I91:I92"/>
    <mergeCell ref="G97:G98"/>
    <mergeCell ref="H97:H98"/>
    <mergeCell ref="B60:B61"/>
    <mergeCell ref="C60:C61"/>
    <mergeCell ref="D60:D61"/>
    <mergeCell ref="H16:H17"/>
    <mergeCell ref="I16:I17"/>
    <mergeCell ref="B16:B17"/>
    <mergeCell ref="C16:C17"/>
    <mergeCell ref="D16:D17"/>
    <mergeCell ref="E16:E17"/>
    <mergeCell ref="F16:F17"/>
    <mergeCell ref="G16:G17"/>
    <mergeCell ref="G18:G19"/>
    <mergeCell ref="H18:H19"/>
    <mergeCell ref="I18:I19"/>
    <mergeCell ref="B18:B19"/>
    <mergeCell ref="C18:C19"/>
    <mergeCell ref="D18:D19"/>
    <mergeCell ref="E18:E19"/>
    <mergeCell ref="F18:F19"/>
    <mergeCell ref="I48:I49"/>
    <mergeCell ref="B50:B51"/>
    <mergeCell ref="C50:C51"/>
    <mergeCell ref="I56:I57"/>
    <mergeCell ref="H48:H49"/>
    <mergeCell ref="B62:B63"/>
    <mergeCell ref="C62:C63"/>
    <mergeCell ref="D62:D63"/>
    <mergeCell ref="E62:E63"/>
    <mergeCell ref="F62:F63"/>
    <mergeCell ref="G62:G63"/>
    <mergeCell ref="H62:H63"/>
    <mergeCell ref="I62:I63"/>
    <mergeCell ref="B64:B65"/>
    <mergeCell ref="C64:C65"/>
    <mergeCell ref="D64:D65"/>
    <mergeCell ref="E64:E65"/>
    <mergeCell ref="F64:F65"/>
    <mergeCell ref="B271:B272"/>
    <mergeCell ref="C271:C272"/>
    <mergeCell ref="D271:D272"/>
    <mergeCell ref="E271:E272"/>
    <mergeCell ref="F271:F272"/>
    <mergeCell ref="B273:B274"/>
    <mergeCell ref="C273:C274"/>
    <mergeCell ref="D273:D274"/>
    <mergeCell ref="E273:E274"/>
    <mergeCell ref="F273:F274"/>
    <mergeCell ref="B267:B268"/>
    <mergeCell ref="C267:C268"/>
    <mergeCell ref="D267:D268"/>
    <mergeCell ref="E267:E268"/>
    <mergeCell ref="F267:F268"/>
    <mergeCell ref="B269:B270"/>
    <mergeCell ref="C269:C270"/>
    <mergeCell ref="D269:D270"/>
    <mergeCell ref="E269:E270"/>
    <mergeCell ref="F269:F270"/>
    <mergeCell ref="H273:H274"/>
    <mergeCell ref="I273:I274"/>
    <mergeCell ref="G271:G272"/>
    <mergeCell ref="H271:H272"/>
    <mergeCell ref="I271:I272"/>
    <mergeCell ref="G273:G274"/>
    <mergeCell ref="I267:I268"/>
    <mergeCell ref="G269:G270"/>
    <mergeCell ref="H269:H270"/>
    <mergeCell ref="I269:I270"/>
    <mergeCell ref="G267:G268"/>
    <mergeCell ref="H267:H268"/>
    <mergeCell ref="B10:B11"/>
    <mergeCell ref="C10:C11"/>
    <mergeCell ref="D10:D11"/>
    <mergeCell ref="E10:E11"/>
    <mergeCell ref="F10:F11"/>
    <mergeCell ref="G10:G11"/>
    <mergeCell ref="H10:H11"/>
    <mergeCell ref="I10:I11"/>
    <mergeCell ref="B8:B9"/>
    <mergeCell ref="C8:C9"/>
    <mergeCell ref="D8:D9"/>
    <mergeCell ref="E8:E9"/>
    <mergeCell ref="F8:F9"/>
    <mergeCell ref="G8:G9"/>
    <mergeCell ref="H8:H9"/>
    <mergeCell ref="I8:I9"/>
    <mergeCell ref="B73:B74"/>
    <mergeCell ref="C73:C74"/>
    <mergeCell ref="D73:D74"/>
    <mergeCell ref="E73:E74"/>
    <mergeCell ref="G14:G15"/>
    <mergeCell ref="H14:H15"/>
    <mergeCell ref="I14:I15"/>
    <mergeCell ref="H52:H53"/>
    <mergeCell ref="I52:I53"/>
    <mergeCell ref="B54:B55"/>
    <mergeCell ref="C54:C55"/>
    <mergeCell ref="I54:I55"/>
    <mergeCell ref="B56:B57"/>
    <mergeCell ref="C56:C57"/>
    <mergeCell ref="G64:G65"/>
    <mergeCell ref="C58:C59"/>
    <mergeCell ref="D58:D59"/>
    <mergeCell ref="E58:E59"/>
    <mergeCell ref="F58:F59"/>
    <mergeCell ref="G58:G59"/>
    <mergeCell ref="G50:G51"/>
    <mergeCell ref="H54:H55"/>
    <mergeCell ref="H50:H51"/>
    <mergeCell ref="I50:I51"/>
    <mergeCell ref="C36:C37"/>
    <mergeCell ref="D36:D37"/>
    <mergeCell ref="E36:E37"/>
    <mergeCell ref="G26:G27"/>
    <mergeCell ref="H26:H27"/>
    <mergeCell ref="D20:D21"/>
    <mergeCell ref="F52:F53"/>
    <mergeCell ref="H73:H74"/>
    <mergeCell ref="I73:I74"/>
    <mergeCell ref="I64:I65"/>
    <mergeCell ref="I58:I59"/>
    <mergeCell ref="G60:G61"/>
    <mergeCell ref="H60:H61"/>
    <mergeCell ref="I60:I61"/>
    <mergeCell ref="I44:I45"/>
    <mergeCell ref="I26:I27"/>
    <mergeCell ref="E44:E45"/>
    <mergeCell ref="F44:F45"/>
    <mergeCell ref="G44:G45"/>
    <mergeCell ref="H44:H45"/>
    <mergeCell ref="G48:G49"/>
    <mergeCell ref="G52:G53"/>
    <mergeCell ref="C67:C68"/>
    <mergeCell ref="D67:D68"/>
    <mergeCell ref="B233:D233"/>
    <mergeCell ref="B253:D253"/>
    <mergeCell ref="F73:F74"/>
    <mergeCell ref="B85:B86"/>
    <mergeCell ref="C85:C86"/>
    <mergeCell ref="B83:B84"/>
    <mergeCell ref="C83:C84"/>
    <mergeCell ref="B236:B237"/>
    <mergeCell ref="C236:C237"/>
    <mergeCell ref="B219:D219"/>
    <mergeCell ref="B220:D220"/>
    <mergeCell ref="B79:B80"/>
    <mergeCell ref="C79:C80"/>
    <mergeCell ref="B250:D250"/>
    <mergeCell ref="B251:B252"/>
    <mergeCell ref="C251:C252"/>
    <mergeCell ref="D251:D252"/>
    <mergeCell ref="E229:E230"/>
    <mergeCell ref="F229:F230"/>
    <mergeCell ref="B223:B224"/>
    <mergeCell ref="C223:C224"/>
    <mergeCell ref="D236:D237"/>
    <mergeCell ref="E236:E237"/>
    <mergeCell ref="D85:D86"/>
    <mergeCell ref="G85:G86"/>
    <mergeCell ref="H85:H86"/>
    <mergeCell ref="I85:I86"/>
    <mergeCell ref="D79:D80"/>
    <mergeCell ref="E79:E80"/>
    <mergeCell ref="F79:F80"/>
    <mergeCell ref="D83:D84"/>
    <mergeCell ref="F81:F82"/>
    <mergeCell ref="I81:I82"/>
    <mergeCell ref="I79:I80"/>
    <mergeCell ref="G83:G84"/>
    <mergeCell ref="H83:H84"/>
    <mergeCell ref="I83:I84"/>
    <mergeCell ref="E83:E84"/>
    <mergeCell ref="F83:F84"/>
    <mergeCell ref="G79:G80"/>
    <mergeCell ref="H79:H80"/>
    <mergeCell ref="B12:B13"/>
    <mergeCell ref="C12:C13"/>
    <mergeCell ref="D12:D13"/>
    <mergeCell ref="E12:E13"/>
    <mergeCell ref="F12:F13"/>
    <mergeCell ref="H12:H13"/>
    <mergeCell ref="I12:I13"/>
    <mergeCell ref="B77:B78"/>
    <mergeCell ref="C77:C78"/>
    <mergeCell ref="G12:G13"/>
    <mergeCell ref="B14:B15"/>
    <mergeCell ref="C14:C15"/>
    <mergeCell ref="D14:D15"/>
    <mergeCell ref="E14:E15"/>
    <mergeCell ref="F14:F15"/>
    <mergeCell ref="H58:H59"/>
    <mergeCell ref="H64:H65"/>
    <mergeCell ref="D56:D57"/>
    <mergeCell ref="E56:E57"/>
    <mergeCell ref="F56:F57"/>
    <mergeCell ref="G56:G57"/>
    <mergeCell ref="H56:H57"/>
    <mergeCell ref="B48:B49"/>
    <mergeCell ref="C48:C49"/>
    <mergeCell ref="B81:B82"/>
    <mergeCell ref="C81:C82"/>
    <mergeCell ref="D81:D82"/>
    <mergeCell ref="E81:E82"/>
    <mergeCell ref="I77:I78"/>
    <mergeCell ref="D77:D78"/>
    <mergeCell ref="E77:E78"/>
    <mergeCell ref="F77:F78"/>
    <mergeCell ref="G77:G78"/>
    <mergeCell ref="H77:H78"/>
    <mergeCell ref="G81:G82"/>
    <mergeCell ref="H81:H82"/>
    <mergeCell ref="A1:J1"/>
    <mergeCell ref="B75:B76"/>
    <mergeCell ref="C75:C76"/>
    <mergeCell ref="D75:D76"/>
    <mergeCell ref="E75:E76"/>
    <mergeCell ref="F75:F76"/>
    <mergeCell ref="G75:G76"/>
    <mergeCell ref="H75:H76"/>
    <mergeCell ref="I75:I76"/>
    <mergeCell ref="B72:D72"/>
    <mergeCell ref="A3:D3"/>
    <mergeCell ref="E3:I3"/>
    <mergeCell ref="B5:D5"/>
    <mergeCell ref="B6:D6"/>
    <mergeCell ref="B7:D7"/>
    <mergeCell ref="B42:D42"/>
    <mergeCell ref="B43:D43"/>
    <mergeCell ref="B71:D71"/>
    <mergeCell ref="F54:F55"/>
    <mergeCell ref="G54:G55"/>
    <mergeCell ref="B52:B53"/>
    <mergeCell ref="C52:C53"/>
    <mergeCell ref="D52:D53"/>
    <mergeCell ref="E52:E53"/>
  </mergeCells>
  <printOptions horizontalCentered="1"/>
  <pageMargins left="0.39370078740157483" right="0.39370078740157483" top="0.78740157480314965" bottom="0.78740157480314965" header="0.31496062992125984" footer="0.31496062992125984"/>
  <pageSetup paperSize="9" orientation="landscape" horizontalDpi="4294967293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4"/>
  <sheetViews>
    <sheetView topLeftCell="A22" zoomScale="115" zoomScaleNormal="115" zoomScaleSheetLayoutView="100" workbookViewId="0">
      <selection activeCell="A40" sqref="A40:F44"/>
    </sheetView>
  </sheetViews>
  <sheetFormatPr defaultColWidth="9" defaultRowHeight="19.5"/>
  <cols>
    <col min="1" max="1" width="24.28515625" style="204" customWidth="1"/>
    <col min="2" max="2" width="7" style="186" customWidth="1"/>
    <col min="3" max="3" width="7.5703125" style="186" customWidth="1"/>
    <col min="4" max="4" width="15.42578125" style="186" customWidth="1"/>
    <col min="5" max="5" width="13.5703125" style="186" customWidth="1"/>
    <col min="6" max="7" width="13.7109375" style="186" customWidth="1"/>
    <col min="8" max="8" width="13.5703125" style="186" customWidth="1"/>
    <col min="9" max="16384" width="9" style="187"/>
  </cols>
  <sheetData>
    <row r="2" spans="1:9" s="212" customFormat="1" ht="24">
      <c r="A2" s="159" t="s">
        <v>1308</v>
      </c>
      <c r="B2" s="211"/>
      <c r="C2" s="211"/>
      <c r="D2" s="211"/>
      <c r="E2" s="211"/>
      <c r="F2" s="211"/>
      <c r="G2" s="211"/>
      <c r="H2" s="211"/>
    </row>
    <row r="3" spans="1:9">
      <c r="A3" s="257" t="s">
        <v>1160</v>
      </c>
      <c r="B3" s="257" t="s">
        <v>1155</v>
      </c>
      <c r="C3" s="257" t="s">
        <v>1156</v>
      </c>
      <c r="D3" s="259" t="s">
        <v>1157</v>
      </c>
      <c r="E3" s="260"/>
      <c r="F3" s="260"/>
      <c r="G3" s="261"/>
      <c r="I3" s="187">
        <f>40+12+14+26+27+18+28+35+7+5+6+17+7</f>
        <v>242</v>
      </c>
    </row>
    <row r="4" spans="1:9">
      <c r="A4" s="258"/>
      <c r="B4" s="258"/>
      <c r="C4" s="258"/>
      <c r="D4" s="188">
        <v>2562</v>
      </c>
      <c r="E4" s="188">
        <v>2663</v>
      </c>
      <c r="F4" s="188">
        <v>2564</v>
      </c>
      <c r="G4" s="188" t="s">
        <v>1161</v>
      </c>
    </row>
    <row r="5" spans="1:9">
      <c r="A5" s="190" t="s">
        <v>1140</v>
      </c>
      <c r="B5" s="191">
        <f>SUM(B6:B9)</f>
        <v>1</v>
      </c>
      <c r="C5" s="191">
        <f>SUM(C6:C9)</f>
        <v>5</v>
      </c>
      <c r="D5" s="192">
        <f>SUM(D6:D9)</f>
        <v>22944750</v>
      </c>
      <c r="E5" s="192">
        <f t="shared" ref="E5:G5" si="0">SUM(E6:E9)</f>
        <v>25998000</v>
      </c>
      <c r="F5" s="192">
        <f t="shared" si="0"/>
        <v>50000000</v>
      </c>
      <c r="G5" s="192">
        <f t="shared" si="0"/>
        <v>98942750</v>
      </c>
    </row>
    <row r="6" spans="1:9">
      <c r="A6" s="193" t="s">
        <v>1151</v>
      </c>
      <c r="B6" s="194">
        <v>1</v>
      </c>
      <c r="C6" s="194">
        <v>5</v>
      </c>
      <c r="D6" s="195">
        <f>'5.สังคม'!F7</f>
        <v>22944750</v>
      </c>
      <c r="E6" s="195">
        <f>'5.สังคม'!G7</f>
        <v>25998000</v>
      </c>
      <c r="F6" s="195">
        <f>'5.สังคม'!H7</f>
        <v>50000000</v>
      </c>
      <c r="G6" s="195">
        <f>'5.สังคม'!I7</f>
        <v>98942750</v>
      </c>
    </row>
    <row r="7" spans="1:9">
      <c r="A7" s="193" t="s">
        <v>1152</v>
      </c>
      <c r="B7" s="194"/>
      <c r="C7" s="194"/>
      <c r="D7" s="194"/>
      <c r="E7" s="194"/>
      <c r="F7" s="194"/>
      <c r="G7" s="194"/>
    </row>
    <row r="8" spans="1:9">
      <c r="A8" s="193" t="s">
        <v>1153</v>
      </c>
      <c r="B8" s="194"/>
      <c r="C8" s="194"/>
      <c r="D8" s="194"/>
      <c r="E8" s="194"/>
      <c r="F8" s="194"/>
      <c r="G8" s="194"/>
    </row>
    <row r="9" spans="1:9">
      <c r="A9" s="193" t="s">
        <v>1154</v>
      </c>
      <c r="B9" s="194"/>
      <c r="C9" s="194"/>
      <c r="D9" s="194"/>
      <c r="E9" s="194"/>
      <c r="F9" s="194"/>
      <c r="G9" s="194"/>
    </row>
    <row r="10" spans="1:9" s="197" customFormat="1">
      <c r="A10" s="190" t="s">
        <v>1135</v>
      </c>
      <c r="B10" s="191">
        <f>SUM(B11:B14)</f>
        <v>1</v>
      </c>
      <c r="C10" s="191">
        <f>SUM(C11:C14)</f>
        <v>9</v>
      </c>
      <c r="D10" s="192">
        <f>SUM(D11:D14)</f>
        <v>63408800</v>
      </c>
      <c r="E10" s="192">
        <f t="shared" ref="E10:G10" si="1">SUM(E11:E14)</f>
        <v>20808800</v>
      </c>
      <c r="F10" s="192">
        <f t="shared" si="1"/>
        <v>20808800</v>
      </c>
      <c r="G10" s="192">
        <f t="shared" si="1"/>
        <v>105026400</v>
      </c>
      <c r="H10" s="196"/>
    </row>
    <row r="11" spans="1:9">
      <c r="A11" s="193" t="s">
        <v>1151</v>
      </c>
      <c r="B11" s="194">
        <v>1</v>
      </c>
      <c r="C11" s="194">
        <v>9</v>
      </c>
      <c r="D11" s="195">
        <f>'5.สังคม'!F21</f>
        <v>63408800</v>
      </c>
      <c r="E11" s="195">
        <f>'5.สังคม'!G21</f>
        <v>20808800</v>
      </c>
      <c r="F11" s="195">
        <f>'5.สังคม'!H21</f>
        <v>20808800</v>
      </c>
      <c r="G11" s="195">
        <f>'5.สังคม'!I21</f>
        <v>105026400</v>
      </c>
    </row>
    <row r="12" spans="1:9">
      <c r="A12" s="193" t="s">
        <v>1152</v>
      </c>
      <c r="B12" s="194"/>
      <c r="C12" s="194"/>
      <c r="D12" s="194"/>
      <c r="E12" s="194"/>
      <c r="F12" s="194"/>
      <c r="G12" s="194"/>
    </row>
    <row r="13" spans="1:9">
      <c r="A13" s="193" t="s">
        <v>1153</v>
      </c>
      <c r="B13" s="194"/>
      <c r="C13" s="194"/>
      <c r="D13" s="195"/>
      <c r="E13" s="195"/>
      <c r="F13" s="195"/>
      <c r="G13" s="195"/>
    </row>
    <row r="14" spans="1:9">
      <c r="A14" s="193" t="s">
        <v>1154</v>
      </c>
      <c r="B14" s="194"/>
      <c r="C14" s="194"/>
      <c r="D14" s="195" t="s">
        <v>621</v>
      </c>
      <c r="E14" s="195" t="s">
        <v>621</v>
      </c>
      <c r="F14" s="195" t="s">
        <v>621</v>
      </c>
      <c r="G14" s="195" t="s">
        <v>621</v>
      </c>
    </row>
    <row r="15" spans="1:9">
      <c r="A15" s="190" t="s">
        <v>1136</v>
      </c>
      <c r="B15" s="191">
        <f>SUM(B16:B19)</f>
        <v>86</v>
      </c>
      <c r="C15" s="191">
        <f t="shared" ref="C15:G15" si="2">SUM(C16:C19)</f>
        <v>242</v>
      </c>
      <c r="D15" s="198">
        <f t="shared" si="2"/>
        <v>2240546500</v>
      </c>
      <c r="E15" s="198">
        <f t="shared" si="2"/>
        <v>2157814650</v>
      </c>
      <c r="F15" s="198">
        <f t="shared" si="2"/>
        <v>191115200</v>
      </c>
      <c r="G15" s="198">
        <f t="shared" si="2"/>
        <v>4589476350</v>
      </c>
    </row>
    <row r="16" spans="1:9">
      <c r="A16" s="193" t="s">
        <v>1151</v>
      </c>
      <c r="B16" s="194">
        <v>14</v>
      </c>
      <c r="C16" s="194">
        <v>242</v>
      </c>
      <c r="D16" s="195">
        <f>'5.สังคม'!F43</f>
        <v>705251300</v>
      </c>
      <c r="E16" s="195">
        <f>'5.สังคม'!G43</f>
        <v>611660450</v>
      </c>
      <c r="F16" s="195">
        <f>'5.สังคม'!H43</f>
        <v>191115200</v>
      </c>
      <c r="G16" s="195">
        <f>'5.สังคม'!I43</f>
        <v>1508026950</v>
      </c>
    </row>
    <row r="17" spans="1:8">
      <c r="A17" s="193" t="s">
        <v>1152</v>
      </c>
      <c r="B17" s="194">
        <v>63</v>
      </c>
      <c r="C17" s="194"/>
      <c r="D17" s="195">
        <f>'5.สังคม'!F578</f>
        <v>1415020900</v>
      </c>
      <c r="E17" s="195">
        <f>'5.สังคม'!G578</f>
        <v>1010192200</v>
      </c>
      <c r="F17" s="195">
        <f>'5.สังคม'!H578</f>
        <v>0</v>
      </c>
      <c r="G17" s="195">
        <f>'5.สังคม'!I578</f>
        <v>2425213100</v>
      </c>
    </row>
    <row r="18" spans="1:8">
      <c r="A18" s="193" t="s">
        <v>1153</v>
      </c>
      <c r="B18" s="194">
        <v>9</v>
      </c>
      <c r="C18" s="194"/>
      <c r="D18" s="195">
        <f>'5.สังคม'!F705</f>
        <v>120274300</v>
      </c>
      <c r="E18" s="195">
        <f>'5.สังคม'!G705</f>
        <v>535962000</v>
      </c>
      <c r="F18" s="195">
        <f>'5.สังคม'!H705</f>
        <v>0</v>
      </c>
      <c r="G18" s="195">
        <f>'5.สังคม'!I705</f>
        <v>656236300</v>
      </c>
    </row>
    <row r="19" spans="1:8">
      <c r="A19" s="193" t="s">
        <v>1154</v>
      </c>
      <c r="B19" s="194"/>
      <c r="C19" s="194"/>
      <c r="D19" s="194"/>
      <c r="E19" s="194"/>
      <c r="F19" s="194"/>
      <c r="G19" s="194"/>
    </row>
    <row r="20" spans="1:8">
      <c r="A20" s="190" t="s">
        <v>1137</v>
      </c>
      <c r="B20" s="191">
        <f>SUM(B21:B24)</f>
        <v>1</v>
      </c>
      <c r="C20" s="191">
        <f>SUM(C21:C24)</f>
        <v>2</v>
      </c>
      <c r="D20" s="192">
        <f>SUM(D21:D24)</f>
        <v>3600000</v>
      </c>
      <c r="E20" s="192">
        <f t="shared" ref="E20:G20" si="3">SUM(E21:E24)</f>
        <v>3600000</v>
      </c>
      <c r="F20" s="192">
        <f t="shared" si="3"/>
        <v>3600000</v>
      </c>
      <c r="G20" s="192">
        <f t="shared" si="3"/>
        <v>10800000</v>
      </c>
    </row>
    <row r="21" spans="1:8">
      <c r="A21" s="193" t="s">
        <v>1151</v>
      </c>
      <c r="B21" s="194">
        <v>1</v>
      </c>
      <c r="C21" s="194">
        <v>2</v>
      </c>
      <c r="D21" s="195">
        <f>'5.สังคม'!F725</f>
        <v>3600000</v>
      </c>
      <c r="E21" s="195">
        <f>'5.สังคม'!G725</f>
        <v>3600000</v>
      </c>
      <c r="F21" s="195">
        <f>'5.สังคม'!H725</f>
        <v>3600000</v>
      </c>
      <c r="G21" s="195">
        <f>'5.สังคม'!I725</f>
        <v>10800000</v>
      </c>
    </row>
    <row r="22" spans="1:8">
      <c r="A22" s="193" t="s">
        <v>1152</v>
      </c>
      <c r="B22" s="194"/>
      <c r="C22" s="194"/>
      <c r="D22" s="195"/>
      <c r="E22" s="195"/>
      <c r="F22" s="195"/>
      <c r="G22" s="195"/>
    </row>
    <row r="23" spans="1:8">
      <c r="A23" s="193" t="s">
        <v>1153</v>
      </c>
      <c r="B23" s="194"/>
      <c r="C23" s="194"/>
      <c r="D23" s="194"/>
      <c r="E23" s="195"/>
      <c r="F23" s="195"/>
      <c r="G23" s="195"/>
    </row>
    <row r="24" spans="1:8">
      <c r="A24" s="193" t="s">
        <v>1154</v>
      </c>
      <c r="B24" s="194"/>
      <c r="C24" s="194"/>
      <c r="D24" s="194"/>
      <c r="E24" s="194"/>
      <c r="F24" s="194"/>
      <c r="G24" s="194"/>
    </row>
    <row r="25" spans="1:8">
      <c r="A25" s="190" t="s">
        <v>1138</v>
      </c>
      <c r="B25" s="191">
        <f>SUM(B26:B29)</f>
        <v>2</v>
      </c>
      <c r="C25" s="191">
        <f t="shared" ref="C25:G25" si="4">SUM(C26:C29)</f>
        <v>12</v>
      </c>
      <c r="D25" s="199">
        <f>SUM(D26:D29)</f>
        <v>96508600</v>
      </c>
      <c r="E25" s="199">
        <f t="shared" si="4"/>
        <v>32166200</v>
      </c>
      <c r="F25" s="199">
        <f t="shared" si="4"/>
        <v>32439100</v>
      </c>
      <c r="G25" s="199">
        <f t="shared" si="4"/>
        <v>161113900</v>
      </c>
    </row>
    <row r="26" spans="1:8">
      <c r="A26" s="193" t="s">
        <v>1151</v>
      </c>
      <c r="B26" s="194">
        <v>2</v>
      </c>
      <c r="C26" s="194">
        <v>12</v>
      </c>
      <c r="D26" s="195">
        <f>'5.สังคม'!F733</f>
        <v>96508600</v>
      </c>
      <c r="E26" s="195">
        <f>'5.สังคม'!G733</f>
        <v>32166200</v>
      </c>
      <c r="F26" s="195">
        <f>'5.สังคม'!H733</f>
        <v>32439100</v>
      </c>
      <c r="G26" s="195">
        <f>'5.สังคม'!I733</f>
        <v>161113900</v>
      </c>
    </row>
    <row r="27" spans="1:8">
      <c r="A27" s="193" t="s">
        <v>1152</v>
      </c>
      <c r="B27" s="194"/>
      <c r="C27" s="194"/>
      <c r="D27" s="194"/>
      <c r="E27" s="194"/>
      <c r="F27" s="194"/>
      <c r="G27" s="194"/>
    </row>
    <row r="28" spans="1:8">
      <c r="A28" s="193" t="s">
        <v>1153</v>
      </c>
      <c r="B28" s="194"/>
      <c r="C28" s="194"/>
      <c r="D28" s="194"/>
      <c r="E28" s="194"/>
      <c r="F28" s="194"/>
      <c r="G28" s="194"/>
    </row>
    <row r="29" spans="1:8">
      <c r="A29" s="193" t="s">
        <v>1154</v>
      </c>
      <c r="B29" s="194"/>
      <c r="C29" s="194"/>
      <c r="D29" s="194"/>
      <c r="E29" s="194"/>
      <c r="F29" s="194"/>
      <c r="G29" s="194"/>
    </row>
    <row r="30" spans="1:8" s="186" customFormat="1">
      <c r="A30" s="200" t="s">
        <v>1161</v>
      </c>
      <c r="B30" s="201">
        <f>B5+B10+B15+B20+B25</f>
        <v>91</v>
      </c>
      <c r="C30" s="201">
        <f t="shared" ref="C30:G30" si="5">C5+C10+C15+C20+C25</f>
        <v>270</v>
      </c>
      <c r="D30" s="201">
        <f t="shared" si="5"/>
        <v>2427008650</v>
      </c>
      <c r="E30" s="201">
        <f t="shared" si="5"/>
        <v>2240387650</v>
      </c>
      <c r="F30" s="201">
        <f t="shared" si="5"/>
        <v>297963100</v>
      </c>
      <c r="G30" s="201">
        <f t="shared" si="5"/>
        <v>4965359400</v>
      </c>
    </row>
    <row r="32" spans="1:8" s="212" customFormat="1" ht="24">
      <c r="A32" s="206" t="s">
        <v>1277</v>
      </c>
      <c r="B32" s="213"/>
      <c r="C32" s="213"/>
      <c r="D32" s="213"/>
      <c r="E32" s="213"/>
      <c r="F32" s="213"/>
      <c r="G32" s="213"/>
      <c r="H32" s="211"/>
    </row>
    <row r="33" spans="1:7">
      <c r="A33" s="193" t="s">
        <v>1151</v>
      </c>
      <c r="B33" s="194">
        <f>B6+B11+B16+B21+B26</f>
        <v>19</v>
      </c>
      <c r="C33" s="194">
        <f>C6+C11+C16+C21+C26</f>
        <v>270</v>
      </c>
      <c r="D33" s="195">
        <f>D6+D11+D16+D21+D26</f>
        <v>891713450</v>
      </c>
      <c r="E33" s="195">
        <f t="shared" ref="E33:G33" si="6">E6+E11+E16+E21+E26</f>
        <v>694233450</v>
      </c>
      <c r="F33" s="195">
        <f t="shared" si="6"/>
        <v>297963100</v>
      </c>
      <c r="G33" s="195">
        <f t="shared" si="6"/>
        <v>1883910000</v>
      </c>
    </row>
    <row r="34" spans="1:7">
      <c r="A34" s="193" t="s">
        <v>1152</v>
      </c>
      <c r="B34" s="194">
        <f>B17</f>
        <v>63</v>
      </c>
      <c r="C34" s="194"/>
      <c r="D34" s="195">
        <f>D17</f>
        <v>1415020900</v>
      </c>
      <c r="E34" s="195">
        <f t="shared" ref="E34:G34" si="7">E17</f>
        <v>1010192200</v>
      </c>
      <c r="F34" s="195">
        <f t="shared" si="7"/>
        <v>0</v>
      </c>
      <c r="G34" s="195">
        <f t="shared" si="7"/>
        <v>2425213100</v>
      </c>
    </row>
    <row r="35" spans="1:7">
      <c r="A35" s="193" t="s">
        <v>1153</v>
      </c>
      <c r="B35" s="194">
        <f>B18</f>
        <v>9</v>
      </c>
      <c r="C35" s="194"/>
      <c r="D35" s="195">
        <f>D18</f>
        <v>120274300</v>
      </c>
      <c r="E35" s="195">
        <f t="shared" ref="E35:G35" si="8">E18</f>
        <v>535962000</v>
      </c>
      <c r="F35" s="195">
        <f t="shared" si="8"/>
        <v>0</v>
      </c>
      <c r="G35" s="195">
        <f t="shared" si="8"/>
        <v>656236300</v>
      </c>
    </row>
    <row r="36" spans="1:7">
      <c r="A36" s="193" t="s">
        <v>1154</v>
      </c>
      <c r="B36" s="194"/>
      <c r="C36" s="194"/>
      <c r="D36" s="195"/>
      <c r="E36" s="195"/>
      <c r="F36" s="195"/>
      <c r="G36" s="195"/>
    </row>
    <row r="37" spans="1:7">
      <c r="B37" s="200">
        <f>SUM(B33:B36)</f>
        <v>91</v>
      </c>
      <c r="C37" s="200">
        <f t="shared" ref="C37:D37" si="9">SUM(C33:C36)</f>
        <v>270</v>
      </c>
      <c r="D37" s="207">
        <f t="shared" si="9"/>
        <v>2427008650</v>
      </c>
      <c r="E37" s="207">
        <f t="shared" ref="E37" si="10">SUM(E33:E36)</f>
        <v>2240387650</v>
      </c>
      <c r="F37" s="207">
        <f t="shared" ref="F37" si="11">SUM(F33:F36)</f>
        <v>297963100</v>
      </c>
      <c r="G37" s="207">
        <f t="shared" ref="G37" si="12">SUM(G33:G36)</f>
        <v>4965359400</v>
      </c>
    </row>
    <row r="38" spans="1:7">
      <c r="B38" s="214"/>
      <c r="C38" s="214"/>
      <c r="D38" s="210"/>
      <c r="E38" s="210"/>
      <c r="F38" s="210"/>
      <c r="G38" s="210"/>
    </row>
    <row r="39" spans="1:7" ht="24">
      <c r="A39" s="159" t="s">
        <v>1291</v>
      </c>
    </row>
    <row r="40" spans="1:7">
      <c r="A40" s="204" t="s">
        <v>1305</v>
      </c>
    </row>
    <row r="41" spans="1:7">
      <c r="A41" s="204" t="s">
        <v>1203</v>
      </c>
    </row>
    <row r="42" spans="1:7">
      <c r="A42" s="204" t="s">
        <v>1262</v>
      </c>
    </row>
    <row r="43" spans="1:7">
      <c r="A43" s="204" t="s">
        <v>1307</v>
      </c>
    </row>
    <row r="44" spans="1:7">
      <c r="A44" s="204" t="s">
        <v>1306</v>
      </c>
    </row>
  </sheetData>
  <mergeCells count="4">
    <mergeCell ref="A3:A4"/>
    <mergeCell ref="B3:B4"/>
    <mergeCell ref="C3:C4"/>
    <mergeCell ref="D3:G3"/>
  </mergeCells>
  <pageMargins left="0.393700787" right="0.39370078740157499" top="0.78740157499999996" bottom="0.53740157499999996" header="0.31496062992126" footer="0.31496062992126"/>
  <pageSetup paperSize="9" orientation="portrait" horizontalDpi="4294967293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1"/>
  <sheetViews>
    <sheetView topLeftCell="A763" zoomScale="110" zoomScaleNormal="110" zoomScaleSheetLayoutView="100" workbookViewId="0">
      <selection activeCell="A724" sqref="A724"/>
    </sheetView>
  </sheetViews>
  <sheetFormatPr defaultColWidth="9" defaultRowHeight="17.25"/>
  <cols>
    <col min="1" max="1" width="34.28515625" style="152" customWidth="1"/>
    <col min="2" max="2" width="11.140625" style="86" customWidth="1"/>
    <col min="3" max="3" width="10.42578125" style="86" customWidth="1"/>
    <col min="4" max="4" width="12.42578125" style="86" customWidth="1"/>
    <col min="5" max="5" width="12" style="86" customWidth="1"/>
    <col min="6" max="6" width="13.28515625" style="86" customWidth="1"/>
    <col min="7" max="7" width="13.28515625" style="70" customWidth="1"/>
    <col min="8" max="9" width="13.28515625" style="86" customWidth="1"/>
    <col min="10" max="10" width="11.140625" style="63" customWidth="1"/>
    <col min="11" max="11" width="8.7109375" style="63" customWidth="1"/>
    <col min="12" max="12" width="3.42578125" style="63" customWidth="1"/>
    <col min="13" max="13" width="10.28515625" style="63" customWidth="1"/>
    <col min="14" max="16384" width="9" style="63"/>
  </cols>
  <sheetData>
    <row r="1" spans="1:9" ht="24">
      <c r="A1" s="151" t="s">
        <v>1198</v>
      </c>
    </row>
    <row r="3" spans="1:9" s="1" customFormat="1" ht="21.75">
      <c r="A3" s="348" t="s">
        <v>0</v>
      </c>
      <c r="B3" s="348"/>
      <c r="C3" s="348"/>
      <c r="D3" s="348"/>
      <c r="E3" s="345" t="s">
        <v>127</v>
      </c>
      <c r="F3" s="345"/>
      <c r="G3" s="345"/>
      <c r="H3" s="345"/>
      <c r="I3" s="346"/>
    </row>
    <row r="4" spans="1:9" s="1" customFormat="1" ht="43.5">
      <c r="A4" s="71" t="s">
        <v>131</v>
      </c>
      <c r="B4" s="71" t="s">
        <v>130</v>
      </c>
      <c r="C4" s="71" t="s">
        <v>1</v>
      </c>
      <c r="D4" s="153" t="s">
        <v>214</v>
      </c>
      <c r="E4" s="71" t="s">
        <v>2</v>
      </c>
      <c r="F4" s="71" t="s">
        <v>3</v>
      </c>
      <c r="G4" s="71" t="s">
        <v>4</v>
      </c>
      <c r="H4" s="71" t="s">
        <v>5</v>
      </c>
      <c r="I4" s="71" t="s">
        <v>122</v>
      </c>
    </row>
    <row r="5" spans="1:9" s="1" customFormat="1" ht="21.75">
      <c r="A5" s="72" t="s">
        <v>219</v>
      </c>
      <c r="B5" s="349" t="s">
        <v>621</v>
      </c>
      <c r="C5" s="350"/>
      <c r="D5" s="351"/>
      <c r="E5" s="72" t="s">
        <v>8</v>
      </c>
      <c r="F5" s="73">
        <f>SUM(F6,F20,F42,F724,F732)</f>
        <v>2427008650</v>
      </c>
      <c r="G5" s="73">
        <f t="shared" ref="G5:I5" si="0">SUM(G6,G20,G42,G724,G732)</f>
        <v>2240387650</v>
      </c>
      <c r="H5" s="73">
        <f t="shared" si="0"/>
        <v>297963100</v>
      </c>
      <c r="I5" s="73">
        <f t="shared" si="0"/>
        <v>4965359400</v>
      </c>
    </row>
    <row r="6" spans="1:9" s="1" customFormat="1" ht="43.5">
      <c r="A6" s="26" t="s">
        <v>1304</v>
      </c>
      <c r="B6" s="277" t="s">
        <v>621</v>
      </c>
      <c r="C6" s="278"/>
      <c r="D6" s="279"/>
      <c r="E6" s="9" t="s">
        <v>8</v>
      </c>
      <c r="F6" s="74">
        <f>SUM(F7)</f>
        <v>22944750</v>
      </c>
      <c r="G6" s="74">
        <f>SUM(G7)</f>
        <v>25998000</v>
      </c>
      <c r="H6" s="74">
        <f>SUM(H7)</f>
        <v>50000000</v>
      </c>
      <c r="I6" s="74">
        <f>SUM(I7)</f>
        <v>98942750</v>
      </c>
    </row>
    <row r="7" spans="1:9" s="1" customFormat="1" ht="21.75">
      <c r="A7" s="40" t="s">
        <v>6</v>
      </c>
      <c r="B7" s="281" t="s">
        <v>621</v>
      </c>
      <c r="C7" s="281"/>
      <c r="D7" s="282"/>
      <c r="E7" s="11"/>
      <c r="F7" s="75">
        <f>F8</f>
        <v>22944750</v>
      </c>
      <c r="G7" s="75">
        <f t="shared" ref="G7:I7" si="1">G8</f>
        <v>25998000</v>
      </c>
      <c r="H7" s="75">
        <f t="shared" si="1"/>
        <v>50000000</v>
      </c>
      <c r="I7" s="75">
        <f t="shared" si="1"/>
        <v>98942750</v>
      </c>
    </row>
    <row r="8" spans="1:9" s="1" customFormat="1" ht="21.75">
      <c r="A8" s="27" t="s">
        <v>22</v>
      </c>
      <c r="B8" s="339"/>
      <c r="C8" s="339"/>
      <c r="D8" s="339"/>
      <c r="E8" s="341" t="s">
        <v>8</v>
      </c>
      <c r="F8" s="366">
        <f>SUM(F10:F18)</f>
        <v>22944750</v>
      </c>
      <c r="G8" s="366">
        <f t="shared" ref="G8:I8" si="2">SUM(G10:G18)</f>
        <v>25998000</v>
      </c>
      <c r="H8" s="366">
        <f t="shared" si="2"/>
        <v>50000000</v>
      </c>
      <c r="I8" s="366">
        <f t="shared" si="2"/>
        <v>98942750</v>
      </c>
    </row>
    <row r="9" spans="1:9" s="1" customFormat="1" ht="43.5">
      <c r="A9" s="28" t="s">
        <v>920</v>
      </c>
      <c r="B9" s="339"/>
      <c r="C9" s="339"/>
      <c r="D9" s="339"/>
      <c r="E9" s="341"/>
      <c r="F9" s="366"/>
      <c r="G9" s="366"/>
      <c r="H9" s="366"/>
      <c r="I9" s="366"/>
    </row>
    <row r="10" spans="1:9" s="1" customFormat="1" ht="21.75">
      <c r="A10" s="43" t="s">
        <v>242</v>
      </c>
      <c r="B10" s="334">
        <v>1</v>
      </c>
      <c r="C10" s="334">
        <v>4</v>
      </c>
      <c r="D10" s="334" t="s">
        <v>18</v>
      </c>
      <c r="E10" s="335" t="s">
        <v>8</v>
      </c>
      <c r="F10" s="353" t="s">
        <v>8</v>
      </c>
      <c r="G10" s="353">
        <v>9998000</v>
      </c>
      <c r="H10" s="335" t="s">
        <v>8</v>
      </c>
      <c r="I10" s="353">
        <v>9998000</v>
      </c>
    </row>
    <row r="11" spans="1:9" s="1" customFormat="1" ht="43.5">
      <c r="A11" s="30" t="s">
        <v>921</v>
      </c>
      <c r="B11" s="334"/>
      <c r="C11" s="334"/>
      <c r="D11" s="334"/>
      <c r="E11" s="335"/>
      <c r="F11" s="353"/>
      <c r="G11" s="353"/>
      <c r="H11" s="335"/>
      <c r="I11" s="353"/>
    </row>
    <row r="12" spans="1:9" s="1" customFormat="1" ht="21.75">
      <c r="A12" s="43" t="s">
        <v>240</v>
      </c>
      <c r="B12" s="334">
        <v>1</v>
      </c>
      <c r="C12" s="334">
        <v>4</v>
      </c>
      <c r="D12" s="334" t="s">
        <v>9</v>
      </c>
      <c r="E12" s="335" t="s">
        <v>8</v>
      </c>
      <c r="F12" s="333" t="s">
        <v>8</v>
      </c>
      <c r="G12" s="335" t="s">
        <v>8</v>
      </c>
      <c r="H12" s="333">
        <v>50000000</v>
      </c>
      <c r="I12" s="333">
        <v>50000000</v>
      </c>
    </row>
    <row r="13" spans="1:9" s="1" customFormat="1" ht="65.25">
      <c r="A13" s="30" t="s">
        <v>922</v>
      </c>
      <c r="B13" s="334"/>
      <c r="C13" s="334"/>
      <c r="D13" s="334"/>
      <c r="E13" s="335"/>
      <c r="F13" s="333"/>
      <c r="G13" s="335"/>
      <c r="H13" s="333"/>
      <c r="I13" s="333"/>
    </row>
    <row r="14" spans="1:9" s="1" customFormat="1" ht="21.75">
      <c r="A14" s="43" t="s">
        <v>52</v>
      </c>
      <c r="B14" s="295">
        <v>1</v>
      </c>
      <c r="C14" s="295">
        <v>4</v>
      </c>
      <c r="D14" s="295" t="s">
        <v>9</v>
      </c>
      <c r="E14" s="301" t="s">
        <v>8</v>
      </c>
      <c r="F14" s="299">
        <v>13144750</v>
      </c>
      <c r="G14" s="301" t="s">
        <v>8</v>
      </c>
      <c r="H14" s="301" t="s">
        <v>8</v>
      </c>
      <c r="I14" s="299">
        <v>13144750</v>
      </c>
    </row>
    <row r="15" spans="1:9" s="1" customFormat="1" ht="21.75">
      <c r="A15" s="30" t="s">
        <v>924</v>
      </c>
      <c r="B15" s="296"/>
      <c r="C15" s="296"/>
      <c r="D15" s="296"/>
      <c r="E15" s="302"/>
      <c r="F15" s="300"/>
      <c r="G15" s="302"/>
      <c r="H15" s="302"/>
      <c r="I15" s="300"/>
    </row>
    <row r="16" spans="1:9" s="1" customFormat="1" ht="21.75">
      <c r="A16" s="47" t="s">
        <v>73</v>
      </c>
      <c r="B16" s="334">
        <v>1</v>
      </c>
      <c r="C16" s="334">
        <v>4</v>
      </c>
      <c r="D16" s="334" t="s">
        <v>297</v>
      </c>
      <c r="E16" s="335" t="s">
        <v>8</v>
      </c>
      <c r="F16" s="333">
        <v>9800000</v>
      </c>
      <c r="G16" s="335" t="s">
        <v>8</v>
      </c>
      <c r="H16" s="335" t="s">
        <v>8</v>
      </c>
      <c r="I16" s="333">
        <v>9800000</v>
      </c>
    </row>
    <row r="17" spans="1:9" s="1" customFormat="1" ht="43.5">
      <c r="A17" s="37" t="s">
        <v>926</v>
      </c>
      <c r="B17" s="334"/>
      <c r="C17" s="334"/>
      <c r="D17" s="334"/>
      <c r="E17" s="335"/>
      <c r="F17" s="333"/>
      <c r="G17" s="335"/>
      <c r="H17" s="335"/>
      <c r="I17" s="333"/>
    </row>
    <row r="18" spans="1:9" s="2" customFormat="1" ht="21.75">
      <c r="A18" s="44" t="s">
        <v>74</v>
      </c>
      <c r="B18" s="337">
        <v>1</v>
      </c>
      <c r="C18" s="337">
        <v>2</v>
      </c>
      <c r="D18" s="337" t="s">
        <v>948</v>
      </c>
      <c r="E18" s="338" t="s">
        <v>8</v>
      </c>
      <c r="F18" s="287" t="s">
        <v>8</v>
      </c>
      <c r="G18" s="354">
        <v>16000000</v>
      </c>
      <c r="H18" s="337" t="s">
        <v>8</v>
      </c>
      <c r="I18" s="354">
        <v>16000000</v>
      </c>
    </row>
    <row r="19" spans="1:9" s="2" customFormat="1" ht="43.5">
      <c r="A19" s="13" t="s">
        <v>993</v>
      </c>
      <c r="B19" s="337"/>
      <c r="C19" s="337"/>
      <c r="D19" s="337"/>
      <c r="E19" s="338"/>
      <c r="F19" s="288"/>
      <c r="G19" s="354"/>
      <c r="H19" s="337"/>
      <c r="I19" s="354"/>
    </row>
    <row r="20" spans="1:9" s="1" customFormat="1" ht="65.25">
      <c r="A20" s="26" t="s">
        <v>1203</v>
      </c>
      <c r="B20" s="277" t="s">
        <v>621</v>
      </c>
      <c r="C20" s="278"/>
      <c r="D20" s="279"/>
      <c r="E20" s="9"/>
      <c r="F20" s="10">
        <f t="shared" ref="F20:I21" si="3">SUM(F21)</f>
        <v>63408800</v>
      </c>
      <c r="G20" s="10">
        <f t="shared" si="3"/>
        <v>20808800</v>
      </c>
      <c r="H20" s="10">
        <f t="shared" si="3"/>
        <v>20808800</v>
      </c>
      <c r="I20" s="10">
        <f t="shared" si="3"/>
        <v>105026400</v>
      </c>
    </row>
    <row r="21" spans="1:9" s="1" customFormat="1" ht="21.75">
      <c r="A21" s="40" t="s">
        <v>6</v>
      </c>
      <c r="B21" s="281" t="s">
        <v>621</v>
      </c>
      <c r="C21" s="281"/>
      <c r="D21" s="282"/>
      <c r="E21" s="11"/>
      <c r="F21" s="12">
        <f t="shared" si="3"/>
        <v>63408800</v>
      </c>
      <c r="G21" s="12">
        <f t="shared" si="3"/>
        <v>20808800</v>
      </c>
      <c r="H21" s="12">
        <f t="shared" si="3"/>
        <v>20808800</v>
      </c>
      <c r="I21" s="12">
        <f t="shared" si="3"/>
        <v>105026400</v>
      </c>
    </row>
    <row r="22" spans="1:9" s="1" customFormat="1" ht="21.75">
      <c r="A22" s="27" t="s">
        <v>22</v>
      </c>
      <c r="B22" s="325"/>
      <c r="C22" s="325"/>
      <c r="D22" s="325"/>
      <c r="E22" s="341" t="s">
        <v>8</v>
      </c>
      <c r="F22" s="366">
        <f>SUM(F24:F41)</f>
        <v>63408800</v>
      </c>
      <c r="G22" s="366">
        <f t="shared" ref="G22:I22" si="4">SUM(G24:G41)</f>
        <v>20808800</v>
      </c>
      <c r="H22" s="366">
        <f t="shared" si="4"/>
        <v>20808800</v>
      </c>
      <c r="I22" s="366">
        <f t="shared" si="4"/>
        <v>105026400</v>
      </c>
    </row>
    <row r="23" spans="1:9" s="1" customFormat="1" ht="65.25">
      <c r="A23" s="28" t="s">
        <v>938</v>
      </c>
      <c r="B23" s="326"/>
      <c r="C23" s="326"/>
      <c r="D23" s="326"/>
      <c r="E23" s="341"/>
      <c r="F23" s="363"/>
      <c r="G23" s="363"/>
      <c r="H23" s="363"/>
      <c r="I23" s="363"/>
    </row>
    <row r="24" spans="1:9" s="1" customFormat="1" ht="21.75">
      <c r="A24" s="84" t="s">
        <v>242</v>
      </c>
      <c r="B24" s="334">
        <v>1</v>
      </c>
      <c r="C24" s="334">
        <v>2</v>
      </c>
      <c r="D24" s="334" t="s">
        <v>38</v>
      </c>
      <c r="E24" s="335" t="s">
        <v>8</v>
      </c>
      <c r="F24" s="353">
        <v>3600000</v>
      </c>
      <c r="G24" s="353">
        <v>3600000</v>
      </c>
      <c r="H24" s="353">
        <v>3600000</v>
      </c>
      <c r="I24" s="353">
        <f>SUM(F24:H24)</f>
        <v>10800000</v>
      </c>
    </row>
    <row r="25" spans="1:9" s="1" customFormat="1" ht="65.25">
      <c r="A25" s="41" t="s">
        <v>937</v>
      </c>
      <c r="B25" s="334"/>
      <c r="C25" s="334"/>
      <c r="D25" s="334"/>
      <c r="E25" s="335"/>
      <c r="F25" s="353"/>
      <c r="G25" s="353"/>
      <c r="H25" s="353"/>
      <c r="I25" s="335"/>
    </row>
    <row r="26" spans="1:9" s="1" customFormat="1" ht="21.75">
      <c r="A26" s="34" t="s">
        <v>240</v>
      </c>
      <c r="B26" s="334">
        <v>1</v>
      </c>
      <c r="C26" s="334">
        <v>2</v>
      </c>
      <c r="D26" s="334" t="s">
        <v>38</v>
      </c>
      <c r="E26" s="335" t="s">
        <v>8</v>
      </c>
      <c r="F26" s="353">
        <v>42600000</v>
      </c>
      <c r="G26" s="335" t="s">
        <v>8</v>
      </c>
      <c r="H26" s="335" t="s">
        <v>8</v>
      </c>
      <c r="I26" s="353">
        <f t="shared" ref="I26" si="5">SUM(F26:H26)</f>
        <v>42600000</v>
      </c>
    </row>
    <row r="27" spans="1:9" s="1" customFormat="1" ht="65.25">
      <c r="A27" s="41" t="s">
        <v>936</v>
      </c>
      <c r="B27" s="334"/>
      <c r="C27" s="334"/>
      <c r="D27" s="334"/>
      <c r="E27" s="335"/>
      <c r="F27" s="353"/>
      <c r="G27" s="335"/>
      <c r="H27" s="335"/>
      <c r="I27" s="335"/>
    </row>
    <row r="28" spans="1:9" s="1" customFormat="1" ht="21.75">
      <c r="A28" s="39" t="s">
        <v>52</v>
      </c>
      <c r="B28" s="334">
        <v>1</v>
      </c>
      <c r="C28" s="334">
        <v>2</v>
      </c>
      <c r="D28" s="334" t="s">
        <v>264</v>
      </c>
      <c r="E28" s="334" t="s">
        <v>8</v>
      </c>
      <c r="F28" s="333">
        <v>1500000</v>
      </c>
      <c r="G28" s="333">
        <v>1500000</v>
      </c>
      <c r="H28" s="333">
        <v>1500000</v>
      </c>
      <c r="I28" s="353">
        <f t="shared" ref="I28" si="6">SUM(F28:H28)</f>
        <v>4500000</v>
      </c>
    </row>
    <row r="29" spans="1:9" s="1" customFormat="1" ht="43.5">
      <c r="A29" s="37" t="s">
        <v>935</v>
      </c>
      <c r="B29" s="334"/>
      <c r="C29" s="334"/>
      <c r="D29" s="334"/>
      <c r="E29" s="334"/>
      <c r="F29" s="333"/>
      <c r="G29" s="333"/>
      <c r="H29" s="333"/>
      <c r="I29" s="335"/>
    </row>
    <row r="30" spans="1:9" s="1" customFormat="1" ht="21.75">
      <c r="A30" s="39" t="s">
        <v>73</v>
      </c>
      <c r="B30" s="334">
        <v>1</v>
      </c>
      <c r="C30" s="334">
        <v>2</v>
      </c>
      <c r="D30" s="334" t="s">
        <v>285</v>
      </c>
      <c r="E30" s="334" t="s">
        <v>8</v>
      </c>
      <c r="F30" s="333">
        <v>5000000</v>
      </c>
      <c r="G30" s="333">
        <v>5000000</v>
      </c>
      <c r="H30" s="333">
        <v>5000000</v>
      </c>
      <c r="I30" s="353">
        <f t="shared" ref="I30" si="7">SUM(F30:H30)</f>
        <v>15000000</v>
      </c>
    </row>
    <row r="31" spans="1:9" s="1" customFormat="1" ht="21.75">
      <c r="A31" s="37" t="s">
        <v>934</v>
      </c>
      <c r="B31" s="334"/>
      <c r="C31" s="334"/>
      <c r="D31" s="334"/>
      <c r="E31" s="334"/>
      <c r="F31" s="333"/>
      <c r="G31" s="333"/>
      <c r="H31" s="333"/>
      <c r="I31" s="335"/>
    </row>
    <row r="32" spans="1:9" s="1" customFormat="1" ht="21.75">
      <c r="A32" s="47" t="s">
        <v>74</v>
      </c>
      <c r="B32" s="334">
        <v>1</v>
      </c>
      <c r="C32" s="334">
        <v>2</v>
      </c>
      <c r="D32" s="334" t="s">
        <v>285</v>
      </c>
      <c r="E32" s="334" t="s">
        <v>8</v>
      </c>
      <c r="F32" s="333">
        <v>6000000</v>
      </c>
      <c r="G32" s="333">
        <v>6000000</v>
      </c>
      <c r="H32" s="333">
        <v>6000000</v>
      </c>
      <c r="I32" s="353">
        <f t="shared" ref="I32" si="8">SUM(F32:H32)</f>
        <v>18000000</v>
      </c>
    </row>
    <row r="33" spans="1:15" s="1" customFormat="1" ht="43.5">
      <c r="A33" s="37" t="s">
        <v>933</v>
      </c>
      <c r="B33" s="334"/>
      <c r="C33" s="334"/>
      <c r="D33" s="334"/>
      <c r="E33" s="334"/>
      <c r="F33" s="333"/>
      <c r="G33" s="333"/>
      <c r="H33" s="333"/>
      <c r="I33" s="335"/>
    </row>
    <row r="34" spans="1:15" s="2" customFormat="1" ht="21.75">
      <c r="A34" s="44" t="s">
        <v>75</v>
      </c>
      <c r="B34" s="337">
        <v>1</v>
      </c>
      <c r="C34" s="337">
        <v>2</v>
      </c>
      <c r="D34" s="337" t="s">
        <v>37</v>
      </c>
      <c r="E34" s="338" t="s">
        <v>8</v>
      </c>
      <c r="F34" s="287">
        <v>1200000</v>
      </c>
      <c r="G34" s="287">
        <v>1200000</v>
      </c>
      <c r="H34" s="287">
        <v>1200000</v>
      </c>
      <c r="I34" s="353">
        <f t="shared" ref="I34" si="9">SUM(F34:H34)</f>
        <v>3600000</v>
      </c>
    </row>
    <row r="35" spans="1:15" s="2" customFormat="1" ht="43.5">
      <c r="A35" s="13" t="s">
        <v>932</v>
      </c>
      <c r="B35" s="337"/>
      <c r="C35" s="337"/>
      <c r="D35" s="337"/>
      <c r="E35" s="338"/>
      <c r="F35" s="288"/>
      <c r="G35" s="288"/>
      <c r="H35" s="288"/>
      <c r="I35" s="335"/>
    </row>
    <row r="36" spans="1:15" s="1" customFormat="1" ht="21.75">
      <c r="A36" s="43" t="s">
        <v>76</v>
      </c>
      <c r="B36" s="334">
        <v>1</v>
      </c>
      <c r="C36" s="334">
        <v>2</v>
      </c>
      <c r="D36" s="334" t="s">
        <v>285</v>
      </c>
      <c r="E36" s="335" t="s">
        <v>8</v>
      </c>
      <c r="F36" s="353">
        <v>1000000</v>
      </c>
      <c r="G36" s="353">
        <v>1000000</v>
      </c>
      <c r="H36" s="353">
        <v>1000000</v>
      </c>
      <c r="I36" s="353">
        <f t="shared" ref="I36" si="10">SUM(F36:H36)</f>
        <v>3000000</v>
      </c>
    </row>
    <row r="37" spans="1:15" s="1" customFormat="1" ht="21.75">
      <c r="A37" s="41" t="s">
        <v>987</v>
      </c>
      <c r="B37" s="334"/>
      <c r="C37" s="334"/>
      <c r="D37" s="334"/>
      <c r="E37" s="335"/>
      <c r="F37" s="353"/>
      <c r="G37" s="353"/>
      <c r="H37" s="353"/>
      <c r="I37" s="335"/>
    </row>
    <row r="38" spans="1:15" s="1" customFormat="1" ht="21.75">
      <c r="A38" s="43" t="s">
        <v>77</v>
      </c>
      <c r="B38" s="334"/>
      <c r="C38" s="334"/>
      <c r="D38" s="334" t="s">
        <v>285</v>
      </c>
      <c r="E38" s="335" t="s">
        <v>8</v>
      </c>
      <c r="F38" s="353">
        <v>1000000</v>
      </c>
      <c r="G38" s="353">
        <v>1000000</v>
      </c>
      <c r="H38" s="353">
        <v>1000000</v>
      </c>
      <c r="I38" s="353">
        <f t="shared" ref="I38" si="11">SUM(F38:H38)</f>
        <v>3000000</v>
      </c>
    </row>
    <row r="39" spans="1:15" s="1" customFormat="1" ht="21.75">
      <c r="A39" s="41" t="s">
        <v>988</v>
      </c>
      <c r="B39" s="334"/>
      <c r="C39" s="334"/>
      <c r="D39" s="334"/>
      <c r="E39" s="335"/>
      <c r="F39" s="353"/>
      <c r="G39" s="353"/>
      <c r="H39" s="353"/>
      <c r="I39" s="335"/>
    </row>
    <row r="40" spans="1:15" s="1" customFormat="1" ht="21.75">
      <c r="A40" s="43" t="s">
        <v>78</v>
      </c>
      <c r="B40" s="334">
        <v>1</v>
      </c>
      <c r="C40" s="334">
        <v>2</v>
      </c>
      <c r="D40" s="295" t="s">
        <v>14</v>
      </c>
      <c r="E40" s="335" t="s">
        <v>8</v>
      </c>
      <c r="F40" s="353">
        <v>1508800</v>
      </c>
      <c r="G40" s="353">
        <v>1508800</v>
      </c>
      <c r="H40" s="353">
        <v>1508800</v>
      </c>
      <c r="I40" s="353">
        <f t="shared" ref="I40" si="12">SUM(F40:H40)</f>
        <v>4526400</v>
      </c>
    </row>
    <row r="41" spans="1:15" s="1" customFormat="1" ht="43.5">
      <c r="A41" s="41" t="s">
        <v>989</v>
      </c>
      <c r="B41" s="334"/>
      <c r="C41" s="334"/>
      <c r="D41" s="296"/>
      <c r="E41" s="335"/>
      <c r="F41" s="353"/>
      <c r="G41" s="353"/>
      <c r="H41" s="353"/>
      <c r="I41" s="335"/>
    </row>
    <row r="42" spans="1:15" s="1" customFormat="1" ht="43.5">
      <c r="A42" s="26" t="s">
        <v>1262</v>
      </c>
      <c r="B42" s="277" t="s">
        <v>621</v>
      </c>
      <c r="C42" s="278"/>
      <c r="D42" s="279"/>
      <c r="E42" s="9"/>
      <c r="F42" s="74">
        <f>SUM(F43,F578,F705)</f>
        <v>2240546500</v>
      </c>
      <c r="G42" s="74">
        <f>SUM(G43,G578,G705)</f>
        <v>2157814650</v>
      </c>
      <c r="H42" s="74">
        <f>SUM(H43,H578,H705)</f>
        <v>191115200</v>
      </c>
      <c r="I42" s="74">
        <f>SUM(I43,I578,I705)</f>
        <v>4589476350</v>
      </c>
    </row>
    <row r="43" spans="1:15" s="1" customFormat="1" ht="21.75">
      <c r="A43" s="40" t="s">
        <v>6</v>
      </c>
      <c r="B43" s="281" t="s">
        <v>621</v>
      </c>
      <c r="C43" s="281"/>
      <c r="D43" s="282"/>
      <c r="E43" s="11"/>
      <c r="F43" s="75">
        <f>SUM(F44,F126,F152,F182,F212,F266,F322,F354,F412,F484,F500,F512,F526,F562)</f>
        <v>705251300</v>
      </c>
      <c r="G43" s="75">
        <f t="shared" ref="G43:I43" si="13">SUM(G44,G126,G152,G182,G212,G266,G322,G354,G412,G484,G500,G512,G526,G562)</f>
        <v>611660450</v>
      </c>
      <c r="H43" s="75">
        <f t="shared" si="13"/>
        <v>191115200</v>
      </c>
      <c r="I43" s="75">
        <f t="shared" si="13"/>
        <v>1508026950</v>
      </c>
    </row>
    <row r="44" spans="1:15" s="1" customFormat="1" ht="21.75">
      <c r="A44" s="32" t="s">
        <v>22</v>
      </c>
      <c r="B44" s="363"/>
      <c r="C44" s="363"/>
      <c r="D44" s="363"/>
      <c r="E44" s="363" t="s">
        <v>8</v>
      </c>
      <c r="F44" s="366">
        <f>SUM(F46:F125)</f>
        <v>98698000</v>
      </c>
      <c r="G44" s="366">
        <f>SUM(G46:G125)</f>
        <v>67760000</v>
      </c>
      <c r="H44" s="366">
        <f>SUM(H46:H125)</f>
        <v>31580000</v>
      </c>
      <c r="I44" s="366">
        <f>SUM(I46:I125)</f>
        <v>198038000</v>
      </c>
      <c r="O44" s="14"/>
    </row>
    <row r="45" spans="1:15" s="1" customFormat="1" ht="65.25">
      <c r="A45" s="28" t="s">
        <v>1204</v>
      </c>
      <c r="B45" s="363"/>
      <c r="C45" s="363"/>
      <c r="D45" s="363"/>
      <c r="E45" s="363"/>
      <c r="F45" s="363"/>
      <c r="G45" s="363"/>
      <c r="H45" s="363"/>
      <c r="I45" s="363"/>
      <c r="J45" s="127"/>
    </row>
    <row r="46" spans="1:15" s="1" customFormat="1" ht="21.75">
      <c r="A46" s="29" t="s">
        <v>242</v>
      </c>
      <c r="B46" s="334">
        <v>1</v>
      </c>
      <c r="C46" s="334">
        <v>1</v>
      </c>
      <c r="D46" s="334" t="s">
        <v>18</v>
      </c>
      <c r="E46" s="433" t="s">
        <v>8</v>
      </c>
      <c r="F46" s="299" t="s">
        <v>8</v>
      </c>
      <c r="G46" s="299">
        <v>2589000</v>
      </c>
      <c r="H46" s="433" t="s">
        <v>8</v>
      </c>
      <c r="I46" s="333">
        <v>2589000</v>
      </c>
    </row>
    <row r="47" spans="1:15" s="1" customFormat="1" ht="65.25">
      <c r="A47" s="41" t="s">
        <v>834</v>
      </c>
      <c r="B47" s="334"/>
      <c r="C47" s="334"/>
      <c r="D47" s="334"/>
      <c r="E47" s="433"/>
      <c r="F47" s="300"/>
      <c r="G47" s="300"/>
      <c r="H47" s="433"/>
      <c r="I47" s="333"/>
    </row>
    <row r="48" spans="1:15" s="1" customFormat="1" ht="21.75">
      <c r="A48" s="29" t="s">
        <v>240</v>
      </c>
      <c r="B48" s="335">
        <v>1</v>
      </c>
      <c r="C48" s="335">
        <v>1</v>
      </c>
      <c r="D48" s="335" t="s">
        <v>18</v>
      </c>
      <c r="E48" s="433" t="s">
        <v>8</v>
      </c>
      <c r="F48" s="353" t="s">
        <v>8</v>
      </c>
      <c r="G48" s="353">
        <v>2400000</v>
      </c>
      <c r="H48" s="433" t="s">
        <v>8</v>
      </c>
      <c r="I48" s="353">
        <v>2400000</v>
      </c>
    </row>
    <row r="49" spans="1:13" s="1" customFormat="1" ht="65.25">
      <c r="A49" s="30" t="s">
        <v>833</v>
      </c>
      <c r="B49" s="335"/>
      <c r="C49" s="335"/>
      <c r="D49" s="335"/>
      <c r="E49" s="433"/>
      <c r="F49" s="353"/>
      <c r="G49" s="353"/>
      <c r="H49" s="433"/>
      <c r="I49" s="353"/>
    </row>
    <row r="50" spans="1:13" s="1" customFormat="1" ht="21.75">
      <c r="A50" s="29" t="s">
        <v>52</v>
      </c>
      <c r="B50" s="335">
        <v>1</v>
      </c>
      <c r="C50" s="335">
        <v>1</v>
      </c>
      <c r="D50" s="335" t="s">
        <v>18</v>
      </c>
      <c r="E50" s="433" t="s">
        <v>8</v>
      </c>
      <c r="F50" s="353" t="s">
        <v>8</v>
      </c>
      <c r="G50" s="433" t="s">
        <v>8</v>
      </c>
      <c r="H50" s="353">
        <v>7980000</v>
      </c>
      <c r="I50" s="353">
        <v>7980000</v>
      </c>
    </row>
    <row r="51" spans="1:13" s="1" customFormat="1" ht="87">
      <c r="A51" s="30" t="s">
        <v>832</v>
      </c>
      <c r="B51" s="335"/>
      <c r="C51" s="335"/>
      <c r="D51" s="335"/>
      <c r="E51" s="433"/>
      <c r="F51" s="353"/>
      <c r="G51" s="433"/>
      <c r="H51" s="353"/>
      <c r="I51" s="353"/>
    </row>
    <row r="52" spans="1:13" s="1" customFormat="1" ht="21.75">
      <c r="A52" s="29" t="s">
        <v>73</v>
      </c>
      <c r="B52" s="335">
        <v>1</v>
      </c>
      <c r="C52" s="335">
        <v>1</v>
      </c>
      <c r="D52" s="335" t="s">
        <v>18</v>
      </c>
      <c r="E52" s="335" t="s">
        <v>8</v>
      </c>
      <c r="F52" s="353">
        <v>5861000</v>
      </c>
      <c r="G52" s="335" t="s">
        <v>8</v>
      </c>
      <c r="H52" s="335" t="s">
        <v>8</v>
      </c>
      <c r="I52" s="353">
        <v>5861000</v>
      </c>
    </row>
    <row r="53" spans="1:13" s="1" customFormat="1" ht="87">
      <c r="A53" s="30" t="s">
        <v>831</v>
      </c>
      <c r="B53" s="335"/>
      <c r="C53" s="335"/>
      <c r="D53" s="335"/>
      <c r="E53" s="335"/>
      <c r="F53" s="353"/>
      <c r="G53" s="335"/>
      <c r="H53" s="335"/>
      <c r="I53" s="353"/>
    </row>
    <row r="54" spans="1:13" s="1" customFormat="1" ht="21.75">
      <c r="A54" s="29" t="s">
        <v>74</v>
      </c>
      <c r="B54" s="335">
        <v>1</v>
      </c>
      <c r="C54" s="335">
        <v>1</v>
      </c>
      <c r="D54" s="335" t="s">
        <v>18</v>
      </c>
      <c r="E54" s="335" t="s">
        <v>8</v>
      </c>
      <c r="F54" s="353" t="s">
        <v>8</v>
      </c>
      <c r="G54" s="353">
        <v>3100000</v>
      </c>
      <c r="H54" s="335" t="s">
        <v>8</v>
      </c>
      <c r="I54" s="353">
        <v>3100000</v>
      </c>
    </row>
    <row r="55" spans="1:13" s="1" customFormat="1" ht="65.25">
      <c r="A55" s="30" t="s">
        <v>830</v>
      </c>
      <c r="B55" s="335"/>
      <c r="C55" s="335"/>
      <c r="D55" s="335"/>
      <c r="E55" s="335"/>
      <c r="F55" s="353"/>
      <c r="G55" s="353"/>
      <c r="H55" s="335"/>
      <c r="I55" s="353"/>
    </row>
    <row r="56" spans="1:13" s="1" customFormat="1" ht="21.75">
      <c r="A56" s="29" t="s">
        <v>75</v>
      </c>
      <c r="B56" s="335">
        <v>1</v>
      </c>
      <c r="C56" s="335">
        <v>1</v>
      </c>
      <c r="D56" s="335" t="s">
        <v>18</v>
      </c>
      <c r="E56" s="335" t="s">
        <v>8</v>
      </c>
      <c r="F56" s="353">
        <v>4200000</v>
      </c>
      <c r="G56" s="335" t="s">
        <v>8</v>
      </c>
      <c r="H56" s="335" t="s">
        <v>8</v>
      </c>
      <c r="I56" s="353">
        <v>4200000</v>
      </c>
    </row>
    <row r="57" spans="1:13" s="1" customFormat="1" ht="87">
      <c r="A57" s="30" t="s">
        <v>1057</v>
      </c>
      <c r="B57" s="335"/>
      <c r="C57" s="335"/>
      <c r="D57" s="335"/>
      <c r="E57" s="335"/>
      <c r="F57" s="353"/>
      <c r="G57" s="335"/>
      <c r="H57" s="335"/>
      <c r="I57" s="353"/>
    </row>
    <row r="58" spans="1:13" s="1" customFormat="1" ht="21.75">
      <c r="A58" s="29" t="s">
        <v>76</v>
      </c>
      <c r="B58" s="335">
        <v>1</v>
      </c>
      <c r="C58" s="335">
        <v>1</v>
      </c>
      <c r="D58" s="335" t="s">
        <v>18</v>
      </c>
      <c r="E58" s="335" t="s">
        <v>8</v>
      </c>
      <c r="F58" s="353">
        <v>7128000</v>
      </c>
      <c r="G58" s="335" t="s">
        <v>8</v>
      </c>
      <c r="H58" s="335" t="s">
        <v>8</v>
      </c>
      <c r="I58" s="353">
        <v>7128000</v>
      </c>
    </row>
    <row r="59" spans="1:13" s="1" customFormat="1" ht="65.25">
      <c r="A59" s="30" t="s">
        <v>829</v>
      </c>
      <c r="B59" s="335"/>
      <c r="C59" s="335"/>
      <c r="D59" s="335"/>
      <c r="E59" s="335"/>
      <c r="F59" s="353"/>
      <c r="G59" s="335"/>
      <c r="H59" s="335"/>
      <c r="I59" s="353"/>
      <c r="M59" s="14"/>
    </row>
    <row r="60" spans="1:13" s="1" customFormat="1" ht="21.75">
      <c r="A60" s="43" t="s">
        <v>77</v>
      </c>
      <c r="B60" s="334">
        <v>1</v>
      </c>
      <c r="C60" s="334">
        <v>1</v>
      </c>
      <c r="D60" s="334" t="s">
        <v>18</v>
      </c>
      <c r="E60" s="335" t="s">
        <v>8</v>
      </c>
      <c r="F60" s="333" t="s">
        <v>8</v>
      </c>
      <c r="G60" s="333">
        <v>1800000</v>
      </c>
      <c r="H60" s="335" t="s">
        <v>8</v>
      </c>
      <c r="I60" s="333">
        <v>1800000</v>
      </c>
    </row>
    <row r="61" spans="1:13" s="1" customFormat="1" ht="65.25">
      <c r="A61" s="41" t="s">
        <v>1056</v>
      </c>
      <c r="B61" s="334"/>
      <c r="C61" s="334"/>
      <c r="D61" s="334"/>
      <c r="E61" s="335"/>
      <c r="F61" s="333"/>
      <c r="G61" s="333"/>
      <c r="H61" s="335"/>
      <c r="I61" s="333"/>
    </row>
    <row r="62" spans="1:13" s="1" customFormat="1" ht="21.75">
      <c r="A62" s="39" t="s">
        <v>78</v>
      </c>
      <c r="B62" s="376">
        <v>1</v>
      </c>
      <c r="C62" s="376">
        <v>1</v>
      </c>
      <c r="D62" s="376" t="s">
        <v>18</v>
      </c>
      <c r="E62" s="373" t="s">
        <v>8</v>
      </c>
      <c r="F62" s="377">
        <v>5000000</v>
      </c>
      <c r="G62" s="373" t="s">
        <v>8</v>
      </c>
      <c r="H62" s="373" t="s">
        <v>8</v>
      </c>
      <c r="I62" s="377">
        <v>5000000</v>
      </c>
    </row>
    <row r="63" spans="1:13" s="1" customFormat="1" ht="43.5">
      <c r="A63" s="42" t="s">
        <v>828</v>
      </c>
      <c r="B63" s="376"/>
      <c r="C63" s="376"/>
      <c r="D63" s="376"/>
      <c r="E63" s="373"/>
      <c r="F63" s="377"/>
      <c r="G63" s="373"/>
      <c r="H63" s="373"/>
      <c r="I63" s="377"/>
    </row>
    <row r="64" spans="1:13" s="3" customFormat="1" ht="21.75">
      <c r="A64" s="38" t="s">
        <v>79</v>
      </c>
      <c r="B64" s="340">
        <v>1</v>
      </c>
      <c r="C64" s="340">
        <v>2</v>
      </c>
      <c r="D64" s="376" t="s">
        <v>18</v>
      </c>
      <c r="E64" s="336" t="s">
        <v>8</v>
      </c>
      <c r="F64" s="344" t="s">
        <v>8</v>
      </c>
      <c r="G64" s="336" t="s">
        <v>8</v>
      </c>
      <c r="H64" s="344">
        <v>9900000</v>
      </c>
      <c r="I64" s="357">
        <v>9900000</v>
      </c>
    </row>
    <row r="65" spans="1:10" s="3" customFormat="1" ht="87">
      <c r="A65" s="21" t="s">
        <v>827</v>
      </c>
      <c r="B65" s="340"/>
      <c r="C65" s="340"/>
      <c r="D65" s="376"/>
      <c r="E65" s="336"/>
      <c r="F65" s="344"/>
      <c r="G65" s="336"/>
      <c r="H65" s="344"/>
      <c r="I65" s="357"/>
    </row>
    <row r="66" spans="1:10" s="3" customFormat="1" ht="21.75">
      <c r="A66" s="38" t="s">
        <v>80</v>
      </c>
      <c r="B66" s="340">
        <v>1</v>
      </c>
      <c r="C66" s="340">
        <v>2</v>
      </c>
      <c r="D66" s="376" t="s">
        <v>18</v>
      </c>
      <c r="E66" s="336" t="s">
        <v>8</v>
      </c>
      <c r="F66" s="344" t="s">
        <v>8</v>
      </c>
      <c r="G66" s="344">
        <v>6150000</v>
      </c>
      <c r="H66" s="336" t="s">
        <v>8</v>
      </c>
      <c r="I66" s="357">
        <v>6150000</v>
      </c>
    </row>
    <row r="67" spans="1:10" s="3" customFormat="1" ht="65.25">
      <c r="A67" s="21" t="s">
        <v>826</v>
      </c>
      <c r="B67" s="340"/>
      <c r="C67" s="340"/>
      <c r="D67" s="376"/>
      <c r="E67" s="336"/>
      <c r="F67" s="344"/>
      <c r="G67" s="344"/>
      <c r="H67" s="336"/>
      <c r="I67" s="357"/>
    </row>
    <row r="68" spans="1:10" s="3" customFormat="1" ht="21.75">
      <c r="A68" s="38" t="s">
        <v>81</v>
      </c>
      <c r="B68" s="340">
        <v>1</v>
      </c>
      <c r="C68" s="340">
        <v>2</v>
      </c>
      <c r="D68" s="376" t="s">
        <v>18</v>
      </c>
      <c r="E68" s="336" t="s">
        <v>8</v>
      </c>
      <c r="F68" s="344" t="s">
        <v>8</v>
      </c>
      <c r="G68" s="344">
        <v>4900000</v>
      </c>
      <c r="H68" s="336" t="s">
        <v>8</v>
      </c>
      <c r="I68" s="357">
        <v>4900000</v>
      </c>
    </row>
    <row r="69" spans="1:10" s="3" customFormat="1" ht="87">
      <c r="A69" s="37" t="s">
        <v>825</v>
      </c>
      <c r="B69" s="340"/>
      <c r="C69" s="340"/>
      <c r="D69" s="376"/>
      <c r="E69" s="336"/>
      <c r="F69" s="344"/>
      <c r="G69" s="344"/>
      <c r="H69" s="336"/>
      <c r="I69" s="357"/>
    </row>
    <row r="70" spans="1:10" s="3" customFormat="1" ht="21.75">
      <c r="A70" s="38" t="s">
        <v>82</v>
      </c>
      <c r="B70" s="340">
        <v>1</v>
      </c>
      <c r="C70" s="340">
        <v>2</v>
      </c>
      <c r="D70" s="376" t="s">
        <v>18</v>
      </c>
      <c r="E70" s="336" t="s">
        <v>8</v>
      </c>
      <c r="F70" s="344">
        <v>3800000</v>
      </c>
      <c r="G70" s="336" t="s">
        <v>8</v>
      </c>
      <c r="H70" s="336" t="s">
        <v>8</v>
      </c>
      <c r="I70" s="357">
        <v>3800000</v>
      </c>
    </row>
    <row r="71" spans="1:10" s="3" customFormat="1" ht="65.25">
      <c r="A71" s="21" t="s">
        <v>824</v>
      </c>
      <c r="B71" s="340"/>
      <c r="C71" s="340"/>
      <c r="D71" s="376"/>
      <c r="E71" s="336"/>
      <c r="F71" s="344"/>
      <c r="G71" s="336"/>
      <c r="H71" s="336"/>
      <c r="I71" s="357"/>
    </row>
    <row r="72" spans="1:10" s="3" customFormat="1" ht="21.75">
      <c r="A72" s="38" t="s">
        <v>83</v>
      </c>
      <c r="B72" s="340">
        <v>1</v>
      </c>
      <c r="C72" s="340">
        <v>2</v>
      </c>
      <c r="D72" s="376" t="s">
        <v>18</v>
      </c>
      <c r="E72" s="336" t="s">
        <v>8</v>
      </c>
      <c r="F72" s="344" t="s">
        <v>8</v>
      </c>
      <c r="G72" s="336" t="s">
        <v>8</v>
      </c>
      <c r="H72" s="344">
        <v>4000000</v>
      </c>
      <c r="I72" s="357">
        <v>4000000</v>
      </c>
    </row>
    <row r="73" spans="1:10" s="3" customFormat="1" ht="87">
      <c r="A73" s="21" t="s">
        <v>823</v>
      </c>
      <c r="B73" s="340"/>
      <c r="C73" s="340"/>
      <c r="D73" s="376"/>
      <c r="E73" s="336"/>
      <c r="F73" s="344"/>
      <c r="G73" s="336"/>
      <c r="H73" s="344"/>
      <c r="I73" s="357"/>
    </row>
    <row r="74" spans="1:10" s="3" customFormat="1" ht="21.75">
      <c r="A74" s="38" t="s">
        <v>84</v>
      </c>
      <c r="B74" s="340">
        <v>1</v>
      </c>
      <c r="C74" s="340">
        <v>2</v>
      </c>
      <c r="D74" s="376" t="s">
        <v>18</v>
      </c>
      <c r="E74" s="336" t="s">
        <v>8</v>
      </c>
      <c r="F74" s="344" t="s">
        <v>8</v>
      </c>
      <c r="G74" s="344">
        <v>10200000</v>
      </c>
      <c r="H74" s="336" t="s">
        <v>8</v>
      </c>
      <c r="I74" s="357">
        <v>10200000</v>
      </c>
    </row>
    <row r="75" spans="1:10" s="3" customFormat="1" ht="87">
      <c r="A75" s="37" t="s">
        <v>822</v>
      </c>
      <c r="B75" s="340"/>
      <c r="C75" s="340"/>
      <c r="D75" s="376"/>
      <c r="E75" s="336"/>
      <c r="F75" s="344"/>
      <c r="G75" s="344"/>
      <c r="H75" s="336"/>
      <c r="I75" s="357"/>
      <c r="J75" s="20"/>
    </row>
    <row r="76" spans="1:10" s="3" customFormat="1" ht="21.75">
      <c r="A76" s="85" t="s">
        <v>85</v>
      </c>
      <c r="B76" s="340">
        <v>1</v>
      </c>
      <c r="C76" s="340">
        <v>2</v>
      </c>
      <c r="D76" s="376" t="s">
        <v>18</v>
      </c>
      <c r="E76" s="336" t="s">
        <v>8</v>
      </c>
      <c r="F76" s="344">
        <v>7300000</v>
      </c>
      <c r="G76" s="336" t="s">
        <v>8</v>
      </c>
      <c r="H76" s="336" t="s">
        <v>8</v>
      </c>
      <c r="I76" s="344">
        <v>7300000</v>
      </c>
    </row>
    <row r="77" spans="1:10" s="3" customFormat="1" ht="87">
      <c r="A77" s="21" t="s">
        <v>821</v>
      </c>
      <c r="B77" s="340"/>
      <c r="C77" s="340"/>
      <c r="D77" s="376"/>
      <c r="E77" s="336"/>
      <c r="F77" s="344"/>
      <c r="G77" s="336"/>
      <c r="H77" s="336"/>
      <c r="I77" s="344"/>
    </row>
    <row r="78" spans="1:10" s="3" customFormat="1" ht="21.75">
      <c r="A78" s="38" t="s">
        <v>86</v>
      </c>
      <c r="B78" s="340">
        <v>1</v>
      </c>
      <c r="C78" s="340">
        <v>2</v>
      </c>
      <c r="D78" s="376" t="s">
        <v>18</v>
      </c>
      <c r="E78" s="336" t="s">
        <v>8</v>
      </c>
      <c r="F78" s="344" t="s">
        <v>8</v>
      </c>
      <c r="G78" s="336" t="s">
        <v>8</v>
      </c>
      <c r="H78" s="344">
        <v>1200000</v>
      </c>
      <c r="I78" s="357">
        <v>1200000</v>
      </c>
    </row>
    <row r="79" spans="1:10" s="3" customFormat="1" ht="65.25">
      <c r="A79" s="37" t="s">
        <v>820</v>
      </c>
      <c r="B79" s="340"/>
      <c r="C79" s="340"/>
      <c r="D79" s="376"/>
      <c r="E79" s="336"/>
      <c r="F79" s="344"/>
      <c r="G79" s="336"/>
      <c r="H79" s="344"/>
      <c r="I79" s="357"/>
    </row>
    <row r="80" spans="1:10" s="3" customFormat="1" ht="21.75">
      <c r="A80" s="38" t="s">
        <v>87</v>
      </c>
      <c r="B80" s="340">
        <v>1</v>
      </c>
      <c r="C80" s="340">
        <v>2</v>
      </c>
      <c r="D80" s="376" t="s">
        <v>18</v>
      </c>
      <c r="E80" s="336" t="s">
        <v>8</v>
      </c>
      <c r="F80" s="344">
        <v>2780000</v>
      </c>
      <c r="G80" s="336" t="s">
        <v>8</v>
      </c>
      <c r="H80" s="336" t="s">
        <v>8</v>
      </c>
      <c r="I80" s="357">
        <v>2780000</v>
      </c>
    </row>
    <row r="81" spans="1:12" s="3" customFormat="1" ht="65.25">
      <c r="A81" s="37" t="s">
        <v>819</v>
      </c>
      <c r="B81" s="340"/>
      <c r="C81" s="340"/>
      <c r="D81" s="376"/>
      <c r="E81" s="336"/>
      <c r="F81" s="344"/>
      <c r="G81" s="336"/>
      <c r="H81" s="336"/>
      <c r="I81" s="357"/>
    </row>
    <row r="82" spans="1:12" s="3" customFormat="1" ht="21.75">
      <c r="A82" s="38" t="s">
        <v>88</v>
      </c>
      <c r="B82" s="340">
        <v>1</v>
      </c>
      <c r="C82" s="340">
        <v>2</v>
      </c>
      <c r="D82" s="376" t="s">
        <v>18</v>
      </c>
      <c r="E82" s="336" t="s">
        <v>8</v>
      </c>
      <c r="F82" s="344">
        <v>5861000</v>
      </c>
      <c r="G82" s="336" t="s">
        <v>8</v>
      </c>
      <c r="H82" s="336" t="s">
        <v>8</v>
      </c>
      <c r="I82" s="357">
        <v>5861000</v>
      </c>
    </row>
    <row r="83" spans="1:12" s="3" customFormat="1" ht="65.25">
      <c r="A83" s="37" t="s">
        <v>1058</v>
      </c>
      <c r="B83" s="340"/>
      <c r="C83" s="340"/>
      <c r="D83" s="376"/>
      <c r="E83" s="336"/>
      <c r="F83" s="344"/>
      <c r="G83" s="336"/>
      <c r="H83" s="336"/>
      <c r="I83" s="357"/>
    </row>
    <row r="84" spans="1:12" s="3" customFormat="1" ht="21.75">
      <c r="A84" s="85" t="s">
        <v>89</v>
      </c>
      <c r="B84" s="340">
        <v>1</v>
      </c>
      <c r="C84" s="340">
        <v>2</v>
      </c>
      <c r="D84" s="376" t="s">
        <v>18</v>
      </c>
      <c r="E84" s="336" t="s">
        <v>8</v>
      </c>
      <c r="F84" s="344">
        <v>5530000</v>
      </c>
      <c r="G84" s="336" t="s">
        <v>8</v>
      </c>
      <c r="H84" s="336" t="s">
        <v>8</v>
      </c>
      <c r="I84" s="357">
        <v>5530000</v>
      </c>
    </row>
    <row r="85" spans="1:12" s="3" customFormat="1" ht="65.25">
      <c r="A85" s="21" t="s">
        <v>818</v>
      </c>
      <c r="B85" s="340"/>
      <c r="C85" s="340"/>
      <c r="D85" s="376"/>
      <c r="E85" s="336"/>
      <c r="F85" s="344"/>
      <c r="G85" s="336"/>
      <c r="H85" s="336"/>
      <c r="I85" s="357"/>
      <c r="L85" s="128"/>
    </row>
    <row r="86" spans="1:12" s="3" customFormat="1" ht="21.75">
      <c r="A86" s="85" t="s">
        <v>100</v>
      </c>
      <c r="B86" s="340">
        <v>1</v>
      </c>
      <c r="C86" s="340">
        <v>2</v>
      </c>
      <c r="D86" s="376" t="s">
        <v>18</v>
      </c>
      <c r="E86" s="336" t="s">
        <v>8</v>
      </c>
      <c r="F86" s="344">
        <v>4400000</v>
      </c>
      <c r="G86" s="336" t="s">
        <v>8</v>
      </c>
      <c r="H86" s="336" t="s">
        <v>8</v>
      </c>
      <c r="I86" s="357">
        <v>4400000</v>
      </c>
    </row>
    <row r="87" spans="1:12" s="3" customFormat="1" ht="65.25">
      <c r="A87" s="37" t="s">
        <v>817</v>
      </c>
      <c r="B87" s="340"/>
      <c r="C87" s="340"/>
      <c r="D87" s="376"/>
      <c r="E87" s="336"/>
      <c r="F87" s="344"/>
      <c r="G87" s="336"/>
      <c r="H87" s="336"/>
      <c r="I87" s="357"/>
    </row>
    <row r="88" spans="1:12" s="3" customFormat="1" ht="21.75">
      <c r="A88" s="85" t="s">
        <v>101</v>
      </c>
      <c r="B88" s="340">
        <v>1</v>
      </c>
      <c r="C88" s="340">
        <v>2</v>
      </c>
      <c r="D88" s="376" t="s">
        <v>18</v>
      </c>
      <c r="E88" s="336" t="s">
        <v>8</v>
      </c>
      <c r="F88" s="344">
        <v>3732000</v>
      </c>
      <c r="G88" s="336" t="s">
        <v>8</v>
      </c>
      <c r="H88" s="336" t="s">
        <v>8</v>
      </c>
      <c r="I88" s="357">
        <v>3732000</v>
      </c>
    </row>
    <row r="89" spans="1:12" s="3" customFormat="1" ht="87">
      <c r="A89" s="37" t="s">
        <v>816</v>
      </c>
      <c r="B89" s="340"/>
      <c r="C89" s="340"/>
      <c r="D89" s="376"/>
      <c r="E89" s="336"/>
      <c r="F89" s="344"/>
      <c r="G89" s="336"/>
      <c r="H89" s="336"/>
      <c r="I89" s="357"/>
    </row>
    <row r="90" spans="1:12" s="3" customFormat="1" ht="21.75">
      <c r="A90" s="85" t="s">
        <v>102</v>
      </c>
      <c r="B90" s="340">
        <v>1</v>
      </c>
      <c r="C90" s="340">
        <v>2</v>
      </c>
      <c r="D90" s="376" t="s">
        <v>18</v>
      </c>
      <c r="E90" s="336" t="s">
        <v>8</v>
      </c>
      <c r="F90" s="344">
        <v>2356000</v>
      </c>
      <c r="G90" s="336" t="s">
        <v>8</v>
      </c>
      <c r="H90" s="336" t="s">
        <v>8</v>
      </c>
      <c r="I90" s="344">
        <v>2356000</v>
      </c>
    </row>
    <row r="91" spans="1:12" s="3" customFormat="1" ht="87">
      <c r="A91" s="37" t="s">
        <v>815</v>
      </c>
      <c r="B91" s="340"/>
      <c r="C91" s="340"/>
      <c r="D91" s="376"/>
      <c r="E91" s="336"/>
      <c r="F91" s="344"/>
      <c r="G91" s="336"/>
      <c r="H91" s="336"/>
      <c r="I91" s="344"/>
    </row>
    <row r="92" spans="1:12" s="3" customFormat="1" ht="21.75">
      <c r="A92" s="85" t="s">
        <v>103</v>
      </c>
      <c r="B92" s="340">
        <v>1</v>
      </c>
      <c r="C92" s="340">
        <v>2</v>
      </c>
      <c r="D92" s="376" t="s">
        <v>18</v>
      </c>
      <c r="E92" s="336" t="s">
        <v>8</v>
      </c>
      <c r="F92" s="344">
        <v>4982000</v>
      </c>
      <c r="G92" s="336" t="s">
        <v>8</v>
      </c>
      <c r="H92" s="336" t="s">
        <v>8</v>
      </c>
      <c r="I92" s="344">
        <v>4982000</v>
      </c>
    </row>
    <row r="93" spans="1:12" s="3" customFormat="1" ht="87">
      <c r="A93" s="37" t="s">
        <v>814</v>
      </c>
      <c r="B93" s="340"/>
      <c r="C93" s="340"/>
      <c r="D93" s="376"/>
      <c r="E93" s="336"/>
      <c r="F93" s="344"/>
      <c r="G93" s="336"/>
      <c r="H93" s="336"/>
      <c r="I93" s="344"/>
    </row>
    <row r="94" spans="1:12" s="3" customFormat="1" ht="21.75">
      <c r="A94" s="85" t="s">
        <v>813</v>
      </c>
      <c r="B94" s="340">
        <v>1</v>
      </c>
      <c r="C94" s="340">
        <v>2</v>
      </c>
      <c r="D94" s="376" t="s">
        <v>18</v>
      </c>
      <c r="E94" s="336" t="s">
        <v>8</v>
      </c>
      <c r="F94" s="344">
        <v>1688000</v>
      </c>
      <c r="G94" s="336" t="s">
        <v>8</v>
      </c>
      <c r="H94" s="336" t="s">
        <v>8</v>
      </c>
      <c r="I94" s="357">
        <v>1688000</v>
      </c>
    </row>
    <row r="95" spans="1:12" s="3" customFormat="1" ht="87">
      <c r="A95" s="37" t="s">
        <v>812</v>
      </c>
      <c r="B95" s="340"/>
      <c r="C95" s="340"/>
      <c r="D95" s="376"/>
      <c r="E95" s="336"/>
      <c r="F95" s="344"/>
      <c r="G95" s="336"/>
      <c r="H95" s="336"/>
      <c r="I95" s="357"/>
    </row>
    <row r="96" spans="1:12" s="3" customFormat="1" ht="21.75">
      <c r="A96" s="38" t="s">
        <v>811</v>
      </c>
      <c r="B96" s="340">
        <v>1</v>
      </c>
      <c r="C96" s="340">
        <v>2</v>
      </c>
      <c r="D96" s="376" t="s">
        <v>18</v>
      </c>
      <c r="E96" s="336" t="s">
        <v>8</v>
      </c>
      <c r="F96" s="344">
        <v>5000000</v>
      </c>
      <c r="G96" s="336" t="s">
        <v>8</v>
      </c>
      <c r="H96" s="336" t="s">
        <v>8</v>
      </c>
      <c r="I96" s="357">
        <v>5000000</v>
      </c>
    </row>
    <row r="97" spans="1:9" s="3" customFormat="1" ht="65.25">
      <c r="A97" s="37" t="s">
        <v>1205</v>
      </c>
      <c r="B97" s="340"/>
      <c r="C97" s="340"/>
      <c r="D97" s="376"/>
      <c r="E97" s="336"/>
      <c r="F97" s="344"/>
      <c r="G97" s="336"/>
      <c r="H97" s="336"/>
      <c r="I97" s="357"/>
    </row>
    <row r="98" spans="1:9" s="3" customFormat="1" ht="21.75">
      <c r="A98" s="38" t="s">
        <v>810</v>
      </c>
      <c r="B98" s="340">
        <v>1</v>
      </c>
      <c r="C98" s="340">
        <v>2</v>
      </c>
      <c r="D98" s="376" t="s">
        <v>18</v>
      </c>
      <c r="E98" s="336" t="s">
        <v>8</v>
      </c>
      <c r="F98" s="344" t="s">
        <v>8</v>
      </c>
      <c r="G98" s="344">
        <v>4699000</v>
      </c>
      <c r="H98" s="336" t="s">
        <v>8</v>
      </c>
      <c r="I98" s="344">
        <v>4699000</v>
      </c>
    </row>
    <row r="99" spans="1:9" s="3" customFormat="1" ht="65.25">
      <c r="A99" s="37" t="s">
        <v>809</v>
      </c>
      <c r="B99" s="340"/>
      <c r="C99" s="340"/>
      <c r="D99" s="376"/>
      <c r="E99" s="336"/>
      <c r="F99" s="344"/>
      <c r="G99" s="344"/>
      <c r="H99" s="336"/>
      <c r="I99" s="344"/>
    </row>
    <row r="100" spans="1:9" s="3" customFormat="1" ht="21.75">
      <c r="A100" s="38" t="s">
        <v>808</v>
      </c>
      <c r="B100" s="340">
        <v>1</v>
      </c>
      <c r="C100" s="340">
        <v>2</v>
      </c>
      <c r="D100" s="376" t="s">
        <v>18</v>
      </c>
      <c r="E100" s="336" t="s">
        <v>8</v>
      </c>
      <c r="F100" s="344" t="s">
        <v>8</v>
      </c>
      <c r="G100" s="344">
        <v>4000000</v>
      </c>
      <c r="H100" s="336" t="s">
        <v>8</v>
      </c>
      <c r="I100" s="357">
        <v>4000000</v>
      </c>
    </row>
    <row r="101" spans="1:9" s="3" customFormat="1" ht="65.25">
      <c r="A101" s="37" t="s">
        <v>807</v>
      </c>
      <c r="B101" s="340"/>
      <c r="C101" s="340"/>
      <c r="D101" s="376"/>
      <c r="E101" s="336"/>
      <c r="F101" s="344"/>
      <c r="G101" s="344"/>
      <c r="H101" s="336"/>
      <c r="I101" s="357"/>
    </row>
    <row r="102" spans="1:9" s="3" customFormat="1" ht="21.75">
      <c r="A102" s="38" t="s">
        <v>806</v>
      </c>
      <c r="B102" s="340">
        <v>1</v>
      </c>
      <c r="C102" s="340">
        <v>2</v>
      </c>
      <c r="D102" s="376" t="s">
        <v>18</v>
      </c>
      <c r="E102" s="336" t="s">
        <v>8</v>
      </c>
      <c r="F102" s="344" t="s">
        <v>8</v>
      </c>
      <c r="G102" s="336" t="s">
        <v>8</v>
      </c>
      <c r="H102" s="344">
        <v>4000000</v>
      </c>
      <c r="I102" s="357">
        <v>4000000</v>
      </c>
    </row>
    <row r="103" spans="1:9" s="3" customFormat="1" ht="65.25">
      <c r="A103" s="37" t="s">
        <v>1206</v>
      </c>
      <c r="B103" s="340"/>
      <c r="C103" s="340"/>
      <c r="D103" s="376"/>
      <c r="E103" s="336"/>
      <c r="F103" s="344"/>
      <c r="G103" s="336"/>
      <c r="H103" s="344"/>
      <c r="I103" s="357"/>
    </row>
    <row r="104" spans="1:9" s="3" customFormat="1" ht="21.75">
      <c r="A104" s="38" t="s">
        <v>805</v>
      </c>
      <c r="B104" s="340">
        <v>1</v>
      </c>
      <c r="C104" s="340">
        <v>2</v>
      </c>
      <c r="D104" s="376" t="s">
        <v>18</v>
      </c>
      <c r="E104" s="336" t="s">
        <v>8</v>
      </c>
      <c r="F104" s="344" t="s">
        <v>8</v>
      </c>
      <c r="G104" s="344">
        <v>4900000</v>
      </c>
      <c r="H104" s="336" t="s">
        <v>8</v>
      </c>
      <c r="I104" s="357">
        <v>4900000</v>
      </c>
    </row>
    <row r="105" spans="1:9" s="3" customFormat="1" ht="87">
      <c r="A105" s="129" t="s">
        <v>804</v>
      </c>
      <c r="B105" s="340"/>
      <c r="C105" s="340"/>
      <c r="D105" s="376"/>
      <c r="E105" s="336"/>
      <c r="F105" s="344"/>
      <c r="G105" s="344"/>
      <c r="H105" s="336"/>
      <c r="I105" s="357"/>
    </row>
    <row r="106" spans="1:9" s="3" customFormat="1" ht="21.75">
      <c r="A106" s="38" t="s">
        <v>803</v>
      </c>
      <c r="B106" s="340">
        <v>1</v>
      </c>
      <c r="C106" s="340">
        <v>2</v>
      </c>
      <c r="D106" s="376" t="s">
        <v>18</v>
      </c>
      <c r="E106" s="336" t="s">
        <v>8</v>
      </c>
      <c r="F106" s="344" t="s">
        <v>8</v>
      </c>
      <c r="G106" s="336" t="s">
        <v>8</v>
      </c>
      <c r="H106" s="344">
        <v>4500000</v>
      </c>
      <c r="I106" s="357">
        <v>4500000</v>
      </c>
    </row>
    <row r="107" spans="1:9" s="3" customFormat="1" ht="65.25">
      <c r="A107" s="82" t="s">
        <v>802</v>
      </c>
      <c r="B107" s="340"/>
      <c r="C107" s="340"/>
      <c r="D107" s="376"/>
      <c r="E107" s="336"/>
      <c r="F107" s="344"/>
      <c r="G107" s="336"/>
      <c r="H107" s="344"/>
      <c r="I107" s="357"/>
    </row>
    <row r="108" spans="1:9" s="3" customFormat="1" ht="21.75">
      <c r="A108" s="38" t="s">
        <v>801</v>
      </c>
      <c r="B108" s="340">
        <v>1</v>
      </c>
      <c r="C108" s="340">
        <v>2</v>
      </c>
      <c r="D108" s="376" t="s">
        <v>18</v>
      </c>
      <c r="E108" s="336" t="s">
        <v>8</v>
      </c>
      <c r="F108" s="344">
        <v>5300000</v>
      </c>
      <c r="G108" s="336" t="s">
        <v>8</v>
      </c>
      <c r="H108" s="336" t="s">
        <v>8</v>
      </c>
      <c r="I108" s="357">
        <v>5300000</v>
      </c>
    </row>
    <row r="109" spans="1:9" s="3" customFormat="1" ht="65.25">
      <c r="A109" s="82" t="s">
        <v>800</v>
      </c>
      <c r="B109" s="340"/>
      <c r="C109" s="340"/>
      <c r="D109" s="376"/>
      <c r="E109" s="336"/>
      <c r="F109" s="344"/>
      <c r="G109" s="336"/>
      <c r="H109" s="336"/>
      <c r="I109" s="357"/>
    </row>
    <row r="110" spans="1:9" s="3" customFormat="1" ht="21.75">
      <c r="A110" s="38" t="s">
        <v>799</v>
      </c>
      <c r="B110" s="340">
        <v>1</v>
      </c>
      <c r="C110" s="340">
        <v>2</v>
      </c>
      <c r="D110" s="376" t="s">
        <v>18</v>
      </c>
      <c r="E110" s="336" t="s">
        <v>8</v>
      </c>
      <c r="F110" s="344" t="s">
        <v>8</v>
      </c>
      <c r="G110" s="344">
        <v>5084000</v>
      </c>
      <c r="H110" s="336" t="s">
        <v>8</v>
      </c>
      <c r="I110" s="357">
        <v>5084000</v>
      </c>
    </row>
    <row r="111" spans="1:9" s="3" customFormat="1" ht="87">
      <c r="A111" s="130" t="s">
        <v>1059</v>
      </c>
      <c r="B111" s="340"/>
      <c r="C111" s="340"/>
      <c r="D111" s="376"/>
      <c r="E111" s="336"/>
      <c r="F111" s="344"/>
      <c r="G111" s="344"/>
      <c r="H111" s="336"/>
      <c r="I111" s="357"/>
    </row>
    <row r="112" spans="1:9" s="3" customFormat="1" ht="21.75">
      <c r="A112" s="38" t="s">
        <v>798</v>
      </c>
      <c r="B112" s="340">
        <v>1</v>
      </c>
      <c r="C112" s="340">
        <v>2</v>
      </c>
      <c r="D112" s="376" t="s">
        <v>18</v>
      </c>
      <c r="E112" s="336" t="s">
        <v>8</v>
      </c>
      <c r="F112" s="344">
        <v>1800000</v>
      </c>
      <c r="G112" s="336" t="s">
        <v>8</v>
      </c>
      <c r="H112" s="336" t="s">
        <v>8</v>
      </c>
      <c r="I112" s="357">
        <v>1800000</v>
      </c>
    </row>
    <row r="113" spans="1:13" s="3" customFormat="1" ht="87">
      <c r="A113" s="82" t="s">
        <v>797</v>
      </c>
      <c r="B113" s="340"/>
      <c r="C113" s="340"/>
      <c r="D113" s="376"/>
      <c r="E113" s="336"/>
      <c r="F113" s="344"/>
      <c r="G113" s="336"/>
      <c r="H113" s="336"/>
      <c r="I113" s="357"/>
    </row>
    <row r="114" spans="1:13" s="3" customFormat="1" ht="21.75">
      <c r="A114" s="38" t="s">
        <v>796</v>
      </c>
      <c r="B114" s="340">
        <v>1</v>
      </c>
      <c r="C114" s="340">
        <v>2</v>
      </c>
      <c r="D114" s="376" t="s">
        <v>18</v>
      </c>
      <c r="E114" s="336" t="s">
        <v>8</v>
      </c>
      <c r="F114" s="344">
        <v>4180000</v>
      </c>
      <c r="G114" s="336" t="s">
        <v>8</v>
      </c>
      <c r="H114" s="336" t="s">
        <v>8</v>
      </c>
      <c r="I114" s="357">
        <v>4180000</v>
      </c>
    </row>
    <row r="115" spans="1:13" s="3" customFormat="1" ht="65.25">
      <c r="A115" s="82" t="s">
        <v>795</v>
      </c>
      <c r="B115" s="340"/>
      <c r="C115" s="340"/>
      <c r="D115" s="376"/>
      <c r="E115" s="336"/>
      <c r="F115" s="344"/>
      <c r="G115" s="336"/>
      <c r="H115" s="336"/>
      <c r="I115" s="357"/>
    </row>
    <row r="116" spans="1:13" s="3" customFormat="1" ht="21.75">
      <c r="A116" s="38" t="s">
        <v>794</v>
      </c>
      <c r="B116" s="340">
        <v>1</v>
      </c>
      <c r="C116" s="340">
        <v>2</v>
      </c>
      <c r="D116" s="376" t="s">
        <v>18</v>
      </c>
      <c r="E116" s="336" t="s">
        <v>8</v>
      </c>
      <c r="F116" s="344">
        <v>7400000</v>
      </c>
      <c r="G116" s="336" t="s">
        <v>8</v>
      </c>
      <c r="H116" s="336" t="s">
        <v>8</v>
      </c>
      <c r="I116" s="357">
        <v>7400000</v>
      </c>
    </row>
    <row r="117" spans="1:13" s="3" customFormat="1" ht="87">
      <c r="A117" s="82" t="s">
        <v>793</v>
      </c>
      <c r="B117" s="340"/>
      <c r="C117" s="340"/>
      <c r="D117" s="376"/>
      <c r="E117" s="336"/>
      <c r="F117" s="344"/>
      <c r="G117" s="336"/>
      <c r="H117" s="336"/>
      <c r="I117" s="357"/>
    </row>
    <row r="118" spans="1:13" s="3" customFormat="1" ht="21.75">
      <c r="A118" s="38" t="s">
        <v>792</v>
      </c>
      <c r="B118" s="340">
        <v>1</v>
      </c>
      <c r="C118" s="340">
        <v>2</v>
      </c>
      <c r="D118" s="376" t="s">
        <v>18</v>
      </c>
      <c r="E118" s="336" t="s">
        <v>8</v>
      </c>
      <c r="F118" s="344">
        <v>6400000</v>
      </c>
      <c r="G118" s="336" t="s">
        <v>8</v>
      </c>
      <c r="H118" s="336" t="s">
        <v>8</v>
      </c>
      <c r="I118" s="357">
        <v>6400000</v>
      </c>
    </row>
    <row r="119" spans="1:13" s="3" customFormat="1" ht="87">
      <c r="A119" s="130" t="s">
        <v>791</v>
      </c>
      <c r="B119" s="340"/>
      <c r="C119" s="340"/>
      <c r="D119" s="376"/>
      <c r="E119" s="336"/>
      <c r="F119" s="344"/>
      <c r="G119" s="336"/>
      <c r="H119" s="336"/>
      <c r="I119" s="357"/>
      <c r="J119" s="20"/>
    </row>
    <row r="120" spans="1:13" s="3" customFormat="1" ht="21.75">
      <c r="A120" s="38" t="s">
        <v>790</v>
      </c>
      <c r="B120" s="340">
        <v>1</v>
      </c>
      <c r="C120" s="340">
        <v>2</v>
      </c>
      <c r="D120" s="376" t="s">
        <v>18</v>
      </c>
      <c r="E120" s="336" t="s">
        <v>8</v>
      </c>
      <c r="F120" s="344">
        <v>4000000</v>
      </c>
      <c r="G120" s="336" t="s">
        <v>8</v>
      </c>
      <c r="H120" s="336" t="s">
        <v>8</v>
      </c>
      <c r="I120" s="357">
        <v>4000000</v>
      </c>
    </row>
    <row r="121" spans="1:13" s="3" customFormat="1" ht="87">
      <c r="A121" s="130" t="s">
        <v>788</v>
      </c>
      <c r="B121" s="340"/>
      <c r="C121" s="340"/>
      <c r="D121" s="376"/>
      <c r="E121" s="336"/>
      <c r="F121" s="344"/>
      <c r="G121" s="336"/>
      <c r="H121" s="336"/>
      <c r="I121" s="357"/>
    </row>
    <row r="122" spans="1:13" s="3" customFormat="1" ht="21.75">
      <c r="A122" s="38" t="s">
        <v>789</v>
      </c>
      <c r="B122" s="340">
        <v>1</v>
      </c>
      <c r="C122" s="340">
        <v>2</v>
      </c>
      <c r="D122" s="376" t="s">
        <v>18</v>
      </c>
      <c r="E122" s="336" t="s">
        <v>8</v>
      </c>
      <c r="F122" s="344" t="s">
        <v>8</v>
      </c>
      <c r="G122" s="344">
        <v>1938000</v>
      </c>
      <c r="H122" s="336" t="s">
        <v>8</v>
      </c>
      <c r="I122" s="344">
        <v>1938000</v>
      </c>
    </row>
    <row r="123" spans="1:13" s="3" customFormat="1" ht="65.25">
      <c r="A123" s="130" t="s">
        <v>786</v>
      </c>
      <c r="B123" s="340"/>
      <c r="C123" s="340"/>
      <c r="D123" s="376"/>
      <c r="E123" s="336"/>
      <c r="F123" s="344"/>
      <c r="G123" s="344"/>
      <c r="H123" s="336"/>
      <c r="I123" s="344"/>
    </row>
    <row r="124" spans="1:13" s="3" customFormat="1" ht="21.75">
      <c r="A124" s="85" t="s">
        <v>787</v>
      </c>
      <c r="B124" s="340">
        <v>1</v>
      </c>
      <c r="C124" s="340">
        <v>2</v>
      </c>
      <c r="D124" s="376" t="s">
        <v>18</v>
      </c>
      <c r="E124" s="336" t="s">
        <v>8</v>
      </c>
      <c r="F124" s="344" t="s">
        <v>8</v>
      </c>
      <c r="G124" s="344">
        <v>16000000</v>
      </c>
      <c r="H124" s="336" t="s">
        <v>8</v>
      </c>
      <c r="I124" s="344">
        <v>16000000</v>
      </c>
    </row>
    <row r="125" spans="1:13" s="3" customFormat="1" ht="87">
      <c r="A125" s="130" t="s">
        <v>785</v>
      </c>
      <c r="B125" s="340"/>
      <c r="C125" s="340"/>
      <c r="D125" s="376"/>
      <c r="E125" s="336"/>
      <c r="F125" s="344"/>
      <c r="G125" s="344"/>
      <c r="H125" s="336"/>
      <c r="I125" s="344"/>
    </row>
    <row r="126" spans="1:13" s="1" customFormat="1" ht="21.75">
      <c r="A126" s="32" t="s">
        <v>24</v>
      </c>
      <c r="B126" s="305"/>
      <c r="C126" s="305"/>
      <c r="D126" s="305"/>
      <c r="E126" s="341" t="s">
        <v>8</v>
      </c>
      <c r="F126" s="366">
        <f>SUM(F128:F151)</f>
        <v>36889000</v>
      </c>
      <c r="G126" s="366">
        <f>SUM(G128:G151)</f>
        <v>31123000</v>
      </c>
      <c r="H126" s="366">
        <f>SUM(H128:H151)</f>
        <v>10512000</v>
      </c>
      <c r="I126" s="366">
        <f>SUM(I128:I151)</f>
        <v>78524000</v>
      </c>
    </row>
    <row r="127" spans="1:13" s="1" customFormat="1" ht="65.25">
      <c r="A127" s="28" t="s">
        <v>1207</v>
      </c>
      <c r="B127" s="306"/>
      <c r="C127" s="306"/>
      <c r="D127" s="306"/>
      <c r="E127" s="341"/>
      <c r="F127" s="366"/>
      <c r="G127" s="366"/>
      <c r="H127" s="366"/>
      <c r="I127" s="366"/>
      <c r="M127" s="14"/>
    </row>
    <row r="128" spans="1:13" s="1" customFormat="1" ht="21.75">
      <c r="A128" s="154" t="s">
        <v>259</v>
      </c>
      <c r="B128" s="334">
        <v>1</v>
      </c>
      <c r="C128" s="334">
        <v>1</v>
      </c>
      <c r="D128" s="334" t="s">
        <v>9</v>
      </c>
      <c r="E128" s="335" t="s">
        <v>8</v>
      </c>
      <c r="F128" s="333" t="s">
        <v>8</v>
      </c>
      <c r="G128" s="333">
        <v>16640000</v>
      </c>
      <c r="H128" s="335" t="s">
        <v>8</v>
      </c>
      <c r="I128" s="333">
        <v>16640000</v>
      </c>
    </row>
    <row r="129" spans="1:9" s="1" customFormat="1" ht="87">
      <c r="A129" s="41" t="s">
        <v>1055</v>
      </c>
      <c r="B129" s="334"/>
      <c r="C129" s="334"/>
      <c r="D129" s="334"/>
      <c r="E129" s="335"/>
      <c r="F129" s="333"/>
      <c r="G129" s="333"/>
      <c r="H129" s="335"/>
      <c r="I129" s="333"/>
    </row>
    <row r="130" spans="1:9" s="1" customFormat="1" ht="21.75">
      <c r="A130" s="34" t="s">
        <v>90</v>
      </c>
      <c r="B130" s="334">
        <v>1</v>
      </c>
      <c r="C130" s="334">
        <v>1</v>
      </c>
      <c r="D130" s="334" t="s">
        <v>9</v>
      </c>
      <c r="E130" s="335" t="s">
        <v>8</v>
      </c>
      <c r="F130" s="333">
        <v>2971000</v>
      </c>
      <c r="G130" s="335" t="s">
        <v>8</v>
      </c>
      <c r="H130" s="335" t="s">
        <v>8</v>
      </c>
      <c r="I130" s="333">
        <v>2971000</v>
      </c>
    </row>
    <row r="131" spans="1:9" s="1" customFormat="1" ht="108.75">
      <c r="A131" s="41" t="s">
        <v>784</v>
      </c>
      <c r="B131" s="334"/>
      <c r="C131" s="334"/>
      <c r="D131" s="334"/>
      <c r="E131" s="335"/>
      <c r="F131" s="333"/>
      <c r="G131" s="335"/>
      <c r="H131" s="335"/>
      <c r="I131" s="333"/>
    </row>
    <row r="132" spans="1:9" s="1" customFormat="1" ht="21.75">
      <c r="A132" s="34" t="s">
        <v>91</v>
      </c>
      <c r="B132" s="334">
        <v>1</v>
      </c>
      <c r="C132" s="334">
        <v>1</v>
      </c>
      <c r="D132" s="334" t="s">
        <v>9</v>
      </c>
      <c r="E132" s="335" t="s">
        <v>8</v>
      </c>
      <c r="F132" s="333">
        <v>5985000</v>
      </c>
      <c r="G132" s="335" t="s">
        <v>8</v>
      </c>
      <c r="H132" s="335" t="s">
        <v>8</v>
      </c>
      <c r="I132" s="333">
        <v>5985000</v>
      </c>
    </row>
    <row r="133" spans="1:9" s="1" customFormat="1" ht="108.75">
      <c r="A133" s="41" t="s">
        <v>783</v>
      </c>
      <c r="B133" s="334"/>
      <c r="C133" s="334"/>
      <c r="D133" s="334"/>
      <c r="E133" s="335"/>
      <c r="F133" s="333"/>
      <c r="G133" s="335"/>
      <c r="H133" s="335"/>
      <c r="I133" s="333"/>
    </row>
    <row r="134" spans="1:9" s="1" customFormat="1" ht="21.75">
      <c r="A134" s="34" t="s">
        <v>93</v>
      </c>
      <c r="B134" s="334">
        <v>1</v>
      </c>
      <c r="C134" s="334">
        <v>1</v>
      </c>
      <c r="D134" s="334" t="s">
        <v>9</v>
      </c>
      <c r="E134" s="335" t="s">
        <v>8</v>
      </c>
      <c r="F134" s="333">
        <v>8860000</v>
      </c>
      <c r="G134" s="335" t="s">
        <v>8</v>
      </c>
      <c r="H134" s="335" t="s">
        <v>8</v>
      </c>
      <c r="I134" s="333">
        <v>8860000</v>
      </c>
    </row>
    <row r="135" spans="1:9" s="1" customFormat="1" ht="108.75">
      <c r="A135" s="41" t="s">
        <v>782</v>
      </c>
      <c r="B135" s="334"/>
      <c r="C135" s="334"/>
      <c r="D135" s="334"/>
      <c r="E135" s="335"/>
      <c r="F135" s="333"/>
      <c r="G135" s="335"/>
      <c r="H135" s="335"/>
      <c r="I135" s="333"/>
    </row>
    <row r="136" spans="1:9" s="1" customFormat="1" ht="21.75">
      <c r="A136" s="34" t="s">
        <v>92</v>
      </c>
      <c r="B136" s="334">
        <v>1</v>
      </c>
      <c r="C136" s="334">
        <v>1</v>
      </c>
      <c r="D136" s="334" t="s">
        <v>9</v>
      </c>
      <c r="E136" s="335" t="s">
        <v>8</v>
      </c>
      <c r="F136" s="333">
        <v>3000000</v>
      </c>
      <c r="G136" s="335" t="s">
        <v>8</v>
      </c>
      <c r="H136" s="335" t="s">
        <v>8</v>
      </c>
      <c r="I136" s="333">
        <v>3000000</v>
      </c>
    </row>
    <row r="137" spans="1:9" s="1" customFormat="1" ht="65.25">
      <c r="A137" s="41" t="s">
        <v>1060</v>
      </c>
      <c r="B137" s="334"/>
      <c r="C137" s="334"/>
      <c r="D137" s="334"/>
      <c r="E137" s="335"/>
      <c r="F137" s="333"/>
      <c r="G137" s="335"/>
      <c r="H137" s="335"/>
      <c r="I137" s="333"/>
    </row>
    <row r="138" spans="1:9" s="3" customFormat="1" ht="21.75">
      <c r="A138" s="38" t="s">
        <v>251</v>
      </c>
      <c r="B138" s="340">
        <v>1</v>
      </c>
      <c r="C138" s="340">
        <v>2</v>
      </c>
      <c r="D138" s="334" t="s">
        <v>9</v>
      </c>
      <c r="E138" s="336" t="s">
        <v>8</v>
      </c>
      <c r="F138" s="344" t="s">
        <v>8</v>
      </c>
      <c r="G138" s="344">
        <v>2085000</v>
      </c>
      <c r="H138" s="336" t="s">
        <v>8</v>
      </c>
      <c r="I138" s="357">
        <v>2085000</v>
      </c>
    </row>
    <row r="139" spans="1:9" s="3" customFormat="1" ht="65.25">
      <c r="A139" s="19" t="s">
        <v>781</v>
      </c>
      <c r="B139" s="340"/>
      <c r="C139" s="340"/>
      <c r="D139" s="334"/>
      <c r="E139" s="336"/>
      <c r="F139" s="344"/>
      <c r="G139" s="344"/>
      <c r="H139" s="336"/>
      <c r="I139" s="357"/>
    </row>
    <row r="140" spans="1:9" s="3" customFormat="1" ht="21.75">
      <c r="A140" s="38" t="s">
        <v>247</v>
      </c>
      <c r="B140" s="340">
        <v>1</v>
      </c>
      <c r="C140" s="340">
        <v>2</v>
      </c>
      <c r="D140" s="334" t="s">
        <v>9</v>
      </c>
      <c r="E140" s="336" t="s">
        <v>8</v>
      </c>
      <c r="F140" s="344" t="s">
        <v>8</v>
      </c>
      <c r="G140" s="344">
        <v>3430000</v>
      </c>
      <c r="H140" s="336" t="s">
        <v>8</v>
      </c>
      <c r="I140" s="357">
        <v>3430000</v>
      </c>
    </row>
    <row r="141" spans="1:9" s="3" customFormat="1" ht="65.25">
      <c r="A141" s="37" t="s">
        <v>780</v>
      </c>
      <c r="B141" s="340"/>
      <c r="C141" s="340"/>
      <c r="D141" s="334"/>
      <c r="E141" s="336"/>
      <c r="F141" s="344"/>
      <c r="G141" s="344"/>
      <c r="H141" s="336"/>
      <c r="I141" s="357"/>
    </row>
    <row r="142" spans="1:9" s="3" customFormat="1" ht="21.75">
      <c r="A142" s="38" t="s">
        <v>245</v>
      </c>
      <c r="B142" s="340">
        <v>1</v>
      </c>
      <c r="C142" s="340">
        <v>2</v>
      </c>
      <c r="D142" s="334" t="s">
        <v>9</v>
      </c>
      <c r="E142" s="336" t="s">
        <v>8</v>
      </c>
      <c r="F142" s="344" t="s">
        <v>8</v>
      </c>
      <c r="G142" s="336" t="s">
        <v>8</v>
      </c>
      <c r="H142" s="344">
        <v>2488000</v>
      </c>
      <c r="I142" s="357">
        <v>2488000</v>
      </c>
    </row>
    <row r="143" spans="1:9" s="3" customFormat="1" ht="65.25">
      <c r="A143" s="19" t="s">
        <v>779</v>
      </c>
      <c r="B143" s="340"/>
      <c r="C143" s="340"/>
      <c r="D143" s="334"/>
      <c r="E143" s="336"/>
      <c r="F143" s="344"/>
      <c r="G143" s="336"/>
      <c r="H143" s="344"/>
      <c r="I143" s="357"/>
    </row>
    <row r="144" spans="1:9" s="3" customFormat="1" ht="21.75">
      <c r="A144" s="85" t="s">
        <v>778</v>
      </c>
      <c r="B144" s="340">
        <v>1</v>
      </c>
      <c r="C144" s="340">
        <v>2</v>
      </c>
      <c r="D144" s="334" t="s">
        <v>9</v>
      </c>
      <c r="E144" s="336" t="s">
        <v>8</v>
      </c>
      <c r="F144" s="344">
        <v>8000000</v>
      </c>
      <c r="G144" s="336" t="s">
        <v>8</v>
      </c>
      <c r="H144" s="336" t="s">
        <v>8</v>
      </c>
      <c r="I144" s="344">
        <v>8000000</v>
      </c>
    </row>
    <row r="145" spans="1:10" s="3" customFormat="1" ht="65.25">
      <c r="A145" s="37" t="s">
        <v>777</v>
      </c>
      <c r="B145" s="340"/>
      <c r="C145" s="340"/>
      <c r="D145" s="334"/>
      <c r="E145" s="336"/>
      <c r="F145" s="344"/>
      <c r="G145" s="336"/>
      <c r="H145" s="336"/>
      <c r="I145" s="344"/>
    </row>
    <row r="146" spans="1:10" s="3" customFormat="1" ht="21.75">
      <c r="A146" s="38" t="s">
        <v>776</v>
      </c>
      <c r="B146" s="340">
        <v>1</v>
      </c>
      <c r="C146" s="340">
        <v>2</v>
      </c>
      <c r="D146" s="334" t="s">
        <v>9</v>
      </c>
      <c r="E146" s="336" t="s">
        <v>8</v>
      </c>
      <c r="F146" s="344" t="s">
        <v>8</v>
      </c>
      <c r="G146" s="344">
        <v>8968000</v>
      </c>
      <c r="H146" s="336" t="s">
        <v>8</v>
      </c>
      <c r="I146" s="357">
        <v>8968000</v>
      </c>
    </row>
    <row r="147" spans="1:10" s="3" customFormat="1" ht="87">
      <c r="A147" s="21" t="s">
        <v>775</v>
      </c>
      <c r="B147" s="340"/>
      <c r="C147" s="340"/>
      <c r="D147" s="334"/>
      <c r="E147" s="336"/>
      <c r="F147" s="344"/>
      <c r="G147" s="344"/>
      <c r="H147" s="336"/>
      <c r="I147" s="357"/>
      <c r="J147" s="20"/>
    </row>
    <row r="148" spans="1:10" s="3" customFormat="1" ht="21.75">
      <c r="A148" s="38" t="s">
        <v>774</v>
      </c>
      <c r="B148" s="340">
        <v>1</v>
      </c>
      <c r="C148" s="340">
        <v>2</v>
      </c>
      <c r="D148" s="334" t="s">
        <v>9</v>
      </c>
      <c r="E148" s="336" t="s">
        <v>8</v>
      </c>
      <c r="F148" s="344">
        <v>8073000</v>
      </c>
      <c r="G148" s="336" t="s">
        <v>8</v>
      </c>
      <c r="H148" s="336" t="s">
        <v>8</v>
      </c>
      <c r="I148" s="357">
        <v>8073000</v>
      </c>
    </row>
    <row r="149" spans="1:10" s="3" customFormat="1" ht="87">
      <c r="A149" s="21" t="s">
        <v>773</v>
      </c>
      <c r="B149" s="340"/>
      <c r="C149" s="340"/>
      <c r="D149" s="334"/>
      <c r="E149" s="336"/>
      <c r="F149" s="344"/>
      <c r="G149" s="336"/>
      <c r="H149" s="336"/>
      <c r="I149" s="357"/>
    </row>
    <row r="150" spans="1:10" s="3" customFormat="1" ht="21.75">
      <c r="A150" s="38" t="s">
        <v>772</v>
      </c>
      <c r="B150" s="340">
        <v>1</v>
      </c>
      <c r="C150" s="340">
        <v>2</v>
      </c>
      <c r="D150" s="334" t="s">
        <v>9</v>
      </c>
      <c r="E150" s="336" t="s">
        <v>8</v>
      </c>
      <c r="F150" s="344" t="s">
        <v>8</v>
      </c>
      <c r="G150" s="336" t="s">
        <v>8</v>
      </c>
      <c r="H150" s="344">
        <v>8024000</v>
      </c>
      <c r="I150" s="344">
        <v>8024000</v>
      </c>
    </row>
    <row r="151" spans="1:10" s="3" customFormat="1" ht="43.5">
      <c r="A151" s="21" t="s">
        <v>771</v>
      </c>
      <c r="B151" s="340"/>
      <c r="C151" s="340"/>
      <c r="D151" s="334"/>
      <c r="E151" s="336"/>
      <c r="F151" s="344"/>
      <c r="G151" s="336"/>
      <c r="H151" s="344"/>
      <c r="I151" s="344"/>
    </row>
    <row r="152" spans="1:10" s="1" customFormat="1" ht="21.75">
      <c r="A152" s="32" t="s">
        <v>361</v>
      </c>
      <c r="B152" s="363"/>
      <c r="C152" s="363"/>
      <c r="D152" s="363"/>
      <c r="E152" s="341" t="s">
        <v>8</v>
      </c>
      <c r="F152" s="366">
        <f>SUM(F154:F181)</f>
        <v>52926000</v>
      </c>
      <c r="G152" s="366">
        <f>SUM(G154:G181)</f>
        <v>56031250</v>
      </c>
      <c r="H152" s="366">
        <f>SUM(H154:H181)</f>
        <v>16488000</v>
      </c>
      <c r="I152" s="366">
        <f>SUM(I154:I181)</f>
        <v>125445250</v>
      </c>
    </row>
    <row r="153" spans="1:10" s="1" customFormat="1" ht="65.25">
      <c r="A153" s="28" t="s">
        <v>1208</v>
      </c>
      <c r="B153" s="363"/>
      <c r="C153" s="363"/>
      <c r="D153" s="363"/>
      <c r="E153" s="341"/>
      <c r="F153" s="363"/>
      <c r="G153" s="363"/>
      <c r="H153" s="363"/>
      <c r="I153" s="363"/>
    </row>
    <row r="154" spans="1:10" s="1" customFormat="1" ht="21.75">
      <c r="A154" s="43" t="s">
        <v>257</v>
      </c>
      <c r="B154" s="334">
        <v>1</v>
      </c>
      <c r="C154" s="334">
        <v>1</v>
      </c>
      <c r="D154" s="335" t="s">
        <v>479</v>
      </c>
      <c r="E154" s="335" t="s">
        <v>8</v>
      </c>
      <c r="F154" s="333" t="s">
        <v>8</v>
      </c>
      <c r="G154" s="333">
        <v>5451250</v>
      </c>
      <c r="H154" s="335" t="s">
        <v>8</v>
      </c>
      <c r="I154" s="353">
        <v>5451250</v>
      </c>
    </row>
    <row r="155" spans="1:10" s="1" customFormat="1" ht="87">
      <c r="A155" s="41" t="s">
        <v>1062</v>
      </c>
      <c r="B155" s="334"/>
      <c r="C155" s="334"/>
      <c r="D155" s="335"/>
      <c r="E155" s="335"/>
      <c r="F155" s="333"/>
      <c r="G155" s="333"/>
      <c r="H155" s="335"/>
      <c r="I155" s="353"/>
    </row>
    <row r="156" spans="1:10" s="1" customFormat="1" ht="21.75">
      <c r="A156" s="43" t="s">
        <v>255</v>
      </c>
      <c r="B156" s="334">
        <v>1</v>
      </c>
      <c r="C156" s="334">
        <v>1</v>
      </c>
      <c r="D156" s="335" t="s">
        <v>479</v>
      </c>
      <c r="E156" s="335" t="s">
        <v>8</v>
      </c>
      <c r="F156" s="333" t="s">
        <v>8</v>
      </c>
      <c r="G156" s="333">
        <v>30000000</v>
      </c>
      <c r="H156" s="335" t="s">
        <v>8</v>
      </c>
      <c r="I156" s="353">
        <v>30000000</v>
      </c>
    </row>
    <row r="157" spans="1:10" s="1" customFormat="1" ht="87">
      <c r="A157" s="41" t="s">
        <v>1061</v>
      </c>
      <c r="B157" s="334"/>
      <c r="C157" s="334"/>
      <c r="D157" s="335"/>
      <c r="E157" s="335"/>
      <c r="F157" s="333"/>
      <c r="G157" s="333"/>
      <c r="H157" s="335"/>
      <c r="I157" s="353"/>
    </row>
    <row r="158" spans="1:10" s="1" customFormat="1" ht="21.75">
      <c r="A158" s="34" t="s">
        <v>250</v>
      </c>
      <c r="B158" s="334">
        <v>1</v>
      </c>
      <c r="C158" s="334">
        <v>1</v>
      </c>
      <c r="D158" s="335" t="s">
        <v>479</v>
      </c>
      <c r="E158" s="335" t="s">
        <v>8</v>
      </c>
      <c r="F158" s="333">
        <v>9000000</v>
      </c>
      <c r="G158" s="335" t="s">
        <v>8</v>
      </c>
      <c r="H158" s="335" t="s">
        <v>8</v>
      </c>
      <c r="I158" s="353">
        <v>9000000</v>
      </c>
    </row>
    <row r="159" spans="1:10" s="1" customFormat="1" ht="87">
      <c r="A159" s="41" t="s">
        <v>1209</v>
      </c>
      <c r="B159" s="334"/>
      <c r="C159" s="334"/>
      <c r="D159" s="335"/>
      <c r="E159" s="335"/>
      <c r="F159" s="333"/>
      <c r="G159" s="335"/>
      <c r="H159" s="335"/>
      <c r="I159" s="353"/>
    </row>
    <row r="160" spans="1:10" s="1" customFormat="1" ht="21.75">
      <c r="A160" s="34" t="s">
        <v>248</v>
      </c>
      <c r="B160" s="334">
        <v>1</v>
      </c>
      <c r="C160" s="334">
        <v>1</v>
      </c>
      <c r="D160" s="335" t="s">
        <v>479</v>
      </c>
      <c r="E160" s="335" t="s">
        <v>8</v>
      </c>
      <c r="F160" s="333">
        <v>4242000</v>
      </c>
      <c r="G160" s="335" t="s">
        <v>8</v>
      </c>
      <c r="H160" s="335" t="s">
        <v>8</v>
      </c>
      <c r="I160" s="353">
        <v>4242000</v>
      </c>
    </row>
    <row r="161" spans="1:9" s="1" customFormat="1" ht="87">
      <c r="A161" s="41" t="s">
        <v>770</v>
      </c>
      <c r="B161" s="334"/>
      <c r="C161" s="334"/>
      <c r="D161" s="335"/>
      <c r="E161" s="335"/>
      <c r="F161" s="333"/>
      <c r="G161" s="335"/>
      <c r="H161" s="335"/>
      <c r="I161" s="353"/>
    </row>
    <row r="162" spans="1:9" s="1" customFormat="1" ht="21.75">
      <c r="A162" s="34" t="s">
        <v>461</v>
      </c>
      <c r="B162" s="334">
        <v>1</v>
      </c>
      <c r="C162" s="334">
        <v>1</v>
      </c>
      <c r="D162" s="335" t="s">
        <v>479</v>
      </c>
      <c r="E162" s="335" t="s">
        <v>8</v>
      </c>
      <c r="F162" s="333">
        <v>30000000</v>
      </c>
      <c r="G162" s="335" t="s">
        <v>8</v>
      </c>
      <c r="H162" s="335" t="s">
        <v>8</v>
      </c>
      <c r="I162" s="353">
        <v>30000000</v>
      </c>
    </row>
    <row r="163" spans="1:9" s="1" customFormat="1" ht="87">
      <c r="A163" s="155" t="s">
        <v>769</v>
      </c>
      <c r="B163" s="334"/>
      <c r="C163" s="334"/>
      <c r="D163" s="335"/>
      <c r="E163" s="335"/>
      <c r="F163" s="333"/>
      <c r="G163" s="335"/>
      <c r="H163" s="335"/>
      <c r="I163" s="353"/>
    </row>
    <row r="164" spans="1:9" s="1" customFormat="1" ht="21.75">
      <c r="A164" s="34" t="s">
        <v>462</v>
      </c>
      <c r="B164" s="334">
        <v>1</v>
      </c>
      <c r="C164" s="334">
        <v>1</v>
      </c>
      <c r="D164" s="335" t="s">
        <v>479</v>
      </c>
      <c r="E164" s="335" t="s">
        <v>8</v>
      </c>
      <c r="F164" s="333">
        <v>7800000</v>
      </c>
      <c r="G164" s="335" t="s">
        <v>8</v>
      </c>
      <c r="H164" s="335" t="s">
        <v>8</v>
      </c>
      <c r="I164" s="333">
        <v>7800000</v>
      </c>
    </row>
    <row r="165" spans="1:9" s="1" customFormat="1" ht="87">
      <c r="A165" s="155" t="s">
        <v>768</v>
      </c>
      <c r="B165" s="334"/>
      <c r="C165" s="334"/>
      <c r="D165" s="335"/>
      <c r="E165" s="335"/>
      <c r="F165" s="333"/>
      <c r="G165" s="335"/>
      <c r="H165" s="335"/>
      <c r="I165" s="333"/>
    </row>
    <row r="166" spans="1:9" s="3" customFormat="1" ht="21.75">
      <c r="A166" s="38" t="s">
        <v>463</v>
      </c>
      <c r="B166" s="340">
        <v>1</v>
      </c>
      <c r="C166" s="340">
        <v>2</v>
      </c>
      <c r="D166" s="295" t="s">
        <v>479</v>
      </c>
      <c r="E166" s="336" t="s">
        <v>8</v>
      </c>
      <c r="F166" s="344" t="s">
        <v>8</v>
      </c>
      <c r="G166" s="336" t="s">
        <v>8</v>
      </c>
      <c r="H166" s="344">
        <v>7560000</v>
      </c>
      <c r="I166" s="357">
        <v>7560000</v>
      </c>
    </row>
    <row r="167" spans="1:9" s="3" customFormat="1" ht="65.25">
      <c r="A167" s="131" t="s">
        <v>1063</v>
      </c>
      <c r="B167" s="340"/>
      <c r="C167" s="340"/>
      <c r="D167" s="296"/>
      <c r="E167" s="336"/>
      <c r="F167" s="344"/>
      <c r="G167" s="336"/>
      <c r="H167" s="344"/>
      <c r="I167" s="357"/>
    </row>
    <row r="168" spans="1:9" s="3" customFormat="1" ht="21.75">
      <c r="A168" s="38" t="s">
        <v>481</v>
      </c>
      <c r="B168" s="340">
        <v>1</v>
      </c>
      <c r="C168" s="340">
        <v>2</v>
      </c>
      <c r="D168" s="295" t="s">
        <v>479</v>
      </c>
      <c r="E168" s="336" t="s">
        <v>8</v>
      </c>
      <c r="F168" s="344" t="s">
        <v>8</v>
      </c>
      <c r="G168" s="344">
        <v>8184000</v>
      </c>
      <c r="H168" s="336" t="s">
        <v>8</v>
      </c>
      <c r="I168" s="357">
        <v>8184000</v>
      </c>
    </row>
    <row r="169" spans="1:9" s="3" customFormat="1" ht="65.25">
      <c r="A169" s="37" t="s">
        <v>1064</v>
      </c>
      <c r="B169" s="340"/>
      <c r="C169" s="340"/>
      <c r="D169" s="296"/>
      <c r="E169" s="336"/>
      <c r="F169" s="344"/>
      <c r="G169" s="344"/>
      <c r="H169" s="336"/>
      <c r="I169" s="357"/>
    </row>
    <row r="170" spans="1:9" s="3" customFormat="1" ht="21.75">
      <c r="A170" s="38" t="s">
        <v>767</v>
      </c>
      <c r="B170" s="340">
        <v>1</v>
      </c>
      <c r="C170" s="340">
        <v>2</v>
      </c>
      <c r="D170" s="295" t="str">
        <f>$D$164</f>
        <v>อำเภอปลวกแดง</v>
      </c>
      <c r="E170" s="336" t="s">
        <v>8</v>
      </c>
      <c r="F170" s="344" t="s">
        <v>8</v>
      </c>
      <c r="G170" s="336" t="s">
        <v>8</v>
      </c>
      <c r="H170" s="344">
        <v>5208000</v>
      </c>
      <c r="I170" s="357">
        <v>5208000</v>
      </c>
    </row>
    <row r="171" spans="1:9" s="3" customFormat="1" ht="65.25">
      <c r="A171" s="19" t="s">
        <v>1065</v>
      </c>
      <c r="B171" s="340"/>
      <c r="C171" s="340"/>
      <c r="D171" s="296"/>
      <c r="E171" s="336"/>
      <c r="F171" s="344"/>
      <c r="G171" s="336"/>
      <c r="H171" s="344"/>
      <c r="I171" s="357"/>
    </row>
    <row r="172" spans="1:9" s="3" customFormat="1" ht="21.75">
      <c r="A172" s="38" t="s">
        <v>766</v>
      </c>
      <c r="B172" s="340">
        <v>1</v>
      </c>
      <c r="C172" s="340">
        <v>2</v>
      </c>
      <c r="D172" s="295" t="s">
        <v>479</v>
      </c>
      <c r="E172" s="336" t="s">
        <v>8</v>
      </c>
      <c r="F172" s="344" t="s">
        <v>8</v>
      </c>
      <c r="G172" s="344">
        <v>3720000</v>
      </c>
      <c r="H172" s="336" t="s">
        <v>8</v>
      </c>
      <c r="I172" s="357">
        <v>3720000</v>
      </c>
    </row>
    <row r="173" spans="1:9" s="3" customFormat="1" ht="65.25">
      <c r="A173" s="132" t="s">
        <v>1066</v>
      </c>
      <c r="B173" s="340"/>
      <c r="C173" s="340"/>
      <c r="D173" s="296"/>
      <c r="E173" s="336"/>
      <c r="F173" s="344"/>
      <c r="G173" s="344"/>
      <c r="H173" s="336"/>
      <c r="I173" s="357"/>
    </row>
    <row r="174" spans="1:9" s="3" customFormat="1" ht="21.75">
      <c r="A174" s="38" t="s">
        <v>765</v>
      </c>
      <c r="B174" s="340">
        <v>1</v>
      </c>
      <c r="C174" s="340">
        <v>2</v>
      </c>
      <c r="D174" s="295" t="s">
        <v>479</v>
      </c>
      <c r="E174" s="336" t="s">
        <v>8</v>
      </c>
      <c r="F174" s="344" t="s">
        <v>8</v>
      </c>
      <c r="G174" s="344">
        <v>2976000</v>
      </c>
      <c r="H174" s="336" t="s">
        <v>8</v>
      </c>
      <c r="I174" s="357">
        <v>2976000</v>
      </c>
    </row>
    <row r="175" spans="1:9" s="3" customFormat="1" ht="65.25">
      <c r="A175" s="19" t="s">
        <v>1067</v>
      </c>
      <c r="B175" s="340"/>
      <c r="C175" s="340"/>
      <c r="D175" s="296"/>
      <c r="E175" s="336"/>
      <c r="F175" s="344"/>
      <c r="G175" s="344"/>
      <c r="H175" s="336"/>
      <c r="I175" s="357"/>
    </row>
    <row r="176" spans="1:9" s="3" customFormat="1" ht="21.75">
      <c r="A176" s="38" t="s">
        <v>764</v>
      </c>
      <c r="B176" s="340">
        <v>1</v>
      </c>
      <c r="C176" s="340">
        <v>2</v>
      </c>
      <c r="D176" s="334" t="s">
        <v>479</v>
      </c>
      <c r="E176" s="336" t="s">
        <v>8</v>
      </c>
      <c r="F176" s="344" t="s">
        <v>8</v>
      </c>
      <c r="G176" s="336" t="s">
        <v>8</v>
      </c>
      <c r="H176" s="344">
        <v>3720000</v>
      </c>
      <c r="I176" s="357">
        <v>3720000</v>
      </c>
    </row>
    <row r="177" spans="1:9" s="3" customFormat="1" ht="65.25">
      <c r="A177" s="37" t="s">
        <v>1068</v>
      </c>
      <c r="B177" s="340"/>
      <c r="C177" s="340"/>
      <c r="D177" s="334"/>
      <c r="E177" s="336"/>
      <c r="F177" s="344"/>
      <c r="G177" s="336"/>
      <c r="H177" s="344"/>
      <c r="I177" s="357"/>
    </row>
    <row r="178" spans="1:9" s="3" customFormat="1" ht="21.75">
      <c r="A178" s="38" t="s">
        <v>763</v>
      </c>
      <c r="B178" s="340">
        <v>1</v>
      </c>
      <c r="C178" s="340">
        <v>2</v>
      </c>
      <c r="D178" s="334" t="s">
        <v>479</v>
      </c>
      <c r="E178" s="336" t="s">
        <v>8</v>
      </c>
      <c r="F178" s="344" t="s">
        <v>8</v>
      </c>
      <c r="G178" s="344">
        <v>5700000</v>
      </c>
      <c r="H178" s="336" t="s">
        <v>8</v>
      </c>
      <c r="I178" s="357">
        <v>5700000</v>
      </c>
    </row>
    <row r="179" spans="1:9" s="3" customFormat="1" ht="87">
      <c r="A179" s="37" t="s">
        <v>762</v>
      </c>
      <c r="B179" s="340"/>
      <c r="C179" s="340"/>
      <c r="D179" s="334"/>
      <c r="E179" s="336"/>
      <c r="F179" s="344"/>
      <c r="G179" s="344"/>
      <c r="H179" s="336"/>
      <c r="I179" s="357"/>
    </row>
    <row r="180" spans="1:9" s="3" customFormat="1" ht="21.75">
      <c r="A180" s="85" t="s">
        <v>761</v>
      </c>
      <c r="B180" s="340">
        <v>1</v>
      </c>
      <c r="C180" s="340">
        <v>2</v>
      </c>
      <c r="D180" s="334" t="s">
        <v>479</v>
      </c>
      <c r="E180" s="336" t="s">
        <v>8</v>
      </c>
      <c r="F180" s="344">
        <v>1884000</v>
      </c>
      <c r="G180" s="336" t="s">
        <v>8</v>
      </c>
      <c r="H180" s="336" t="s">
        <v>8</v>
      </c>
      <c r="I180" s="357">
        <v>1884000</v>
      </c>
    </row>
    <row r="181" spans="1:9" s="3" customFormat="1" ht="65.25">
      <c r="A181" s="37" t="s">
        <v>760</v>
      </c>
      <c r="B181" s="340"/>
      <c r="C181" s="340"/>
      <c r="D181" s="334"/>
      <c r="E181" s="336"/>
      <c r="F181" s="344"/>
      <c r="G181" s="336"/>
      <c r="H181" s="336"/>
      <c r="I181" s="357"/>
    </row>
    <row r="182" spans="1:9" s="1" customFormat="1" ht="21.75">
      <c r="A182" s="32" t="s">
        <v>261</v>
      </c>
      <c r="B182" s="363"/>
      <c r="C182" s="363"/>
      <c r="D182" s="363"/>
      <c r="E182" s="341" t="s">
        <v>8</v>
      </c>
      <c r="F182" s="366">
        <f>SUM(F184:F211)</f>
        <v>70400000</v>
      </c>
      <c r="G182" s="366">
        <f>SUM(G184:G211)</f>
        <v>41654000</v>
      </c>
      <c r="H182" s="366">
        <f>SUM(H184:H211)</f>
        <v>3750000</v>
      </c>
      <c r="I182" s="366">
        <f>SUM(I184:I211)</f>
        <v>115804000</v>
      </c>
    </row>
    <row r="183" spans="1:9" s="1" customFormat="1" ht="65.25">
      <c r="A183" s="28" t="s">
        <v>1210</v>
      </c>
      <c r="B183" s="363"/>
      <c r="C183" s="363"/>
      <c r="D183" s="363"/>
      <c r="E183" s="341"/>
      <c r="F183" s="366"/>
      <c r="G183" s="366"/>
      <c r="H183" s="366"/>
      <c r="I183" s="366"/>
    </row>
    <row r="184" spans="1:9" s="1" customFormat="1" ht="21.75">
      <c r="A184" s="43" t="s">
        <v>263</v>
      </c>
      <c r="B184" s="334">
        <v>1</v>
      </c>
      <c r="C184" s="334">
        <v>1</v>
      </c>
      <c r="D184" s="334" t="s">
        <v>232</v>
      </c>
      <c r="E184" s="335" t="s">
        <v>8</v>
      </c>
      <c r="F184" s="333" t="s">
        <v>8</v>
      </c>
      <c r="G184" s="333">
        <v>24000000</v>
      </c>
      <c r="H184" s="335" t="s">
        <v>8</v>
      </c>
      <c r="I184" s="333">
        <v>24000000</v>
      </c>
    </row>
    <row r="185" spans="1:9" s="1" customFormat="1" ht="87">
      <c r="A185" s="41" t="s">
        <v>1069</v>
      </c>
      <c r="B185" s="334"/>
      <c r="C185" s="334"/>
      <c r="D185" s="334"/>
      <c r="E185" s="335"/>
      <c r="F185" s="333"/>
      <c r="G185" s="333"/>
      <c r="H185" s="335"/>
      <c r="I185" s="333"/>
    </row>
    <row r="186" spans="1:9" s="1" customFormat="1" ht="21.75">
      <c r="A186" s="34" t="s">
        <v>265</v>
      </c>
      <c r="B186" s="334">
        <v>1</v>
      </c>
      <c r="C186" s="334">
        <v>1</v>
      </c>
      <c r="D186" s="334" t="s">
        <v>232</v>
      </c>
      <c r="E186" s="335" t="s">
        <v>8</v>
      </c>
      <c r="F186" s="333">
        <v>2726000</v>
      </c>
      <c r="G186" s="335" t="s">
        <v>8</v>
      </c>
      <c r="H186" s="335" t="s">
        <v>8</v>
      </c>
      <c r="I186" s="333">
        <v>2726000</v>
      </c>
    </row>
    <row r="187" spans="1:9" s="1" customFormat="1" ht="87">
      <c r="A187" s="41" t="s">
        <v>759</v>
      </c>
      <c r="B187" s="334"/>
      <c r="C187" s="334"/>
      <c r="D187" s="334"/>
      <c r="E187" s="335"/>
      <c r="F187" s="333"/>
      <c r="G187" s="335"/>
      <c r="H187" s="335"/>
      <c r="I187" s="333"/>
    </row>
    <row r="188" spans="1:9" s="1" customFormat="1" ht="21.75">
      <c r="A188" s="34" t="s">
        <v>267</v>
      </c>
      <c r="B188" s="334">
        <v>1</v>
      </c>
      <c r="C188" s="334">
        <v>1</v>
      </c>
      <c r="D188" s="334" t="s">
        <v>232</v>
      </c>
      <c r="E188" s="335" t="s">
        <v>8</v>
      </c>
      <c r="F188" s="333">
        <v>2160000</v>
      </c>
      <c r="G188" s="335" t="s">
        <v>8</v>
      </c>
      <c r="H188" s="335" t="s">
        <v>8</v>
      </c>
      <c r="I188" s="333">
        <v>2160000</v>
      </c>
    </row>
    <row r="189" spans="1:9" s="1" customFormat="1" ht="87">
      <c r="A189" s="41" t="s">
        <v>758</v>
      </c>
      <c r="B189" s="334"/>
      <c r="C189" s="334"/>
      <c r="D189" s="334"/>
      <c r="E189" s="335"/>
      <c r="F189" s="333"/>
      <c r="G189" s="335"/>
      <c r="H189" s="335"/>
      <c r="I189" s="333"/>
    </row>
    <row r="190" spans="1:9" s="1" customFormat="1" ht="21.75">
      <c r="A190" s="43" t="s">
        <v>268</v>
      </c>
      <c r="B190" s="334">
        <v>1</v>
      </c>
      <c r="C190" s="334">
        <v>1</v>
      </c>
      <c r="D190" s="334" t="s">
        <v>232</v>
      </c>
      <c r="E190" s="335" t="s">
        <v>8</v>
      </c>
      <c r="F190" s="333" t="s">
        <v>8</v>
      </c>
      <c r="G190" s="333">
        <v>8827000</v>
      </c>
      <c r="H190" s="335" t="s">
        <v>8</v>
      </c>
      <c r="I190" s="333">
        <v>8827000</v>
      </c>
    </row>
    <row r="191" spans="1:9" s="1" customFormat="1" ht="65.25">
      <c r="A191" s="41" t="s">
        <v>1070</v>
      </c>
      <c r="B191" s="334"/>
      <c r="C191" s="334"/>
      <c r="D191" s="334"/>
      <c r="E191" s="335"/>
      <c r="F191" s="333"/>
      <c r="G191" s="333"/>
      <c r="H191" s="335"/>
      <c r="I191" s="333"/>
    </row>
    <row r="192" spans="1:9" s="1" customFormat="1" ht="21.75">
      <c r="A192" s="43" t="s">
        <v>270</v>
      </c>
      <c r="B192" s="334">
        <v>1</v>
      </c>
      <c r="C192" s="334">
        <v>1</v>
      </c>
      <c r="D192" s="334" t="s">
        <v>232</v>
      </c>
      <c r="E192" s="335" t="s">
        <v>8</v>
      </c>
      <c r="F192" s="333" t="s">
        <v>8</v>
      </c>
      <c r="G192" s="335" t="s">
        <v>8</v>
      </c>
      <c r="H192" s="333">
        <v>3750000</v>
      </c>
      <c r="I192" s="333">
        <v>3750000</v>
      </c>
    </row>
    <row r="193" spans="1:9" s="1" customFormat="1" ht="65.25">
      <c r="A193" s="41" t="s">
        <v>1071</v>
      </c>
      <c r="B193" s="334"/>
      <c r="C193" s="334"/>
      <c r="D193" s="334"/>
      <c r="E193" s="335"/>
      <c r="F193" s="333"/>
      <c r="G193" s="335"/>
      <c r="H193" s="333"/>
      <c r="I193" s="333"/>
    </row>
    <row r="194" spans="1:9" s="1" customFormat="1" ht="21.75">
      <c r="A194" s="43" t="s">
        <v>272</v>
      </c>
      <c r="B194" s="334">
        <v>1</v>
      </c>
      <c r="C194" s="334">
        <v>1</v>
      </c>
      <c r="D194" s="334" t="s">
        <v>232</v>
      </c>
      <c r="E194" s="335" t="s">
        <v>8</v>
      </c>
      <c r="F194" s="333" t="s">
        <v>8</v>
      </c>
      <c r="G194" s="333">
        <v>8827000</v>
      </c>
      <c r="H194" s="335" t="s">
        <v>8</v>
      </c>
      <c r="I194" s="353">
        <v>8827000</v>
      </c>
    </row>
    <row r="195" spans="1:9" s="1" customFormat="1" ht="65.25">
      <c r="A195" s="41" t="s">
        <v>1072</v>
      </c>
      <c r="B195" s="334"/>
      <c r="C195" s="334"/>
      <c r="D195" s="334"/>
      <c r="E195" s="335"/>
      <c r="F195" s="333"/>
      <c r="G195" s="333"/>
      <c r="H195" s="335"/>
      <c r="I195" s="353"/>
    </row>
    <row r="196" spans="1:9" s="1" customFormat="1" ht="21.75">
      <c r="A196" s="34" t="s">
        <v>274</v>
      </c>
      <c r="B196" s="334">
        <v>1</v>
      </c>
      <c r="C196" s="334">
        <v>1</v>
      </c>
      <c r="D196" s="334" t="s">
        <v>232</v>
      </c>
      <c r="E196" s="335" t="s">
        <v>8</v>
      </c>
      <c r="F196" s="333">
        <v>4420000</v>
      </c>
      <c r="G196" s="335" t="s">
        <v>8</v>
      </c>
      <c r="H196" s="335" t="s">
        <v>8</v>
      </c>
      <c r="I196" s="353">
        <v>4420000</v>
      </c>
    </row>
    <row r="197" spans="1:9" s="1" customFormat="1" ht="65.25">
      <c r="A197" s="41" t="s">
        <v>757</v>
      </c>
      <c r="B197" s="334"/>
      <c r="C197" s="334"/>
      <c r="D197" s="334"/>
      <c r="E197" s="335"/>
      <c r="F197" s="333"/>
      <c r="G197" s="335"/>
      <c r="H197" s="335"/>
      <c r="I197" s="353"/>
    </row>
    <row r="198" spans="1:9" s="1" customFormat="1" ht="21.75">
      <c r="A198" s="34" t="s">
        <v>276</v>
      </c>
      <c r="B198" s="334">
        <v>1</v>
      </c>
      <c r="C198" s="334">
        <v>1</v>
      </c>
      <c r="D198" s="334" t="s">
        <v>232</v>
      </c>
      <c r="E198" s="335" t="s">
        <v>8</v>
      </c>
      <c r="F198" s="333">
        <v>2634000</v>
      </c>
      <c r="G198" s="335" t="s">
        <v>8</v>
      </c>
      <c r="H198" s="335" t="s">
        <v>8</v>
      </c>
      <c r="I198" s="353">
        <v>2634000</v>
      </c>
    </row>
    <row r="199" spans="1:9" s="1" customFormat="1" ht="65.25">
      <c r="A199" s="41" t="s">
        <v>756</v>
      </c>
      <c r="B199" s="334"/>
      <c r="C199" s="334"/>
      <c r="D199" s="334"/>
      <c r="E199" s="335"/>
      <c r="F199" s="333"/>
      <c r="G199" s="335"/>
      <c r="H199" s="335"/>
      <c r="I199" s="353"/>
    </row>
    <row r="200" spans="1:9" s="1" customFormat="1" ht="21.75">
      <c r="A200" s="34" t="s">
        <v>278</v>
      </c>
      <c r="B200" s="334">
        <v>1</v>
      </c>
      <c r="C200" s="334">
        <v>1</v>
      </c>
      <c r="D200" s="334" t="s">
        <v>232</v>
      </c>
      <c r="E200" s="335" t="s">
        <v>8</v>
      </c>
      <c r="F200" s="333">
        <v>7135000</v>
      </c>
      <c r="G200" s="335" t="s">
        <v>8</v>
      </c>
      <c r="H200" s="335" t="s">
        <v>8</v>
      </c>
      <c r="I200" s="353">
        <v>7135000</v>
      </c>
    </row>
    <row r="201" spans="1:9" s="1" customFormat="1" ht="65.25">
      <c r="A201" s="155" t="s">
        <v>755</v>
      </c>
      <c r="B201" s="334"/>
      <c r="C201" s="334"/>
      <c r="D201" s="334"/>
      <c r="E201" s="335"/>
      <c r="F201" s="333"/>
      <c r="G201" s="335"/>
      <c r="H201" s="335"/>
      <c r="I201" s="353"/>
    </row>
    <row r="202" spans="1:9" s="1" customFormat="1" ht="21.75">
      <c r="A202" s="34" t="s">
        <v>279</v>
      </c>
      <c r="B202" s="334">
        <v>1</v>
      </c>
      <c r="C202" s="334">
        <v>1</v>
      </c>
      <c r="D202" s="334" t="s">
        <v>232</v>
      </c>
      <c r="E202" s="335" t="s">
        <v>8</v>
      </c>
      <c r="F202" s="333">
        <v>8800000</v>
      </c>
      <c r="G202" s="335" t="s">
        <v>8</v>
      </c>
      <c r="H202" s="335" t="s">
        <v>8</v>
      </c>
      <c r="I202" s="353">
        <v>8800000</v>
      </c>
    </row>
    <row r="203" spans="1:9" s="1" customFormat="1" ht="65.25">
      <c r="A203" s="41" t="s">
        <v>754</v>
      </c>
      <c r="B203" s="334"/>
      <c r="C203" s="334"/>
      <c r="D203" s="334"/>
      <c r="E203" s="335"/>
      <c r="F203" s="333"/>
      <c r="G203" s="335"/>
      <c r="H203" s="335"/>
      <c r="I203" s="353"/>
    </row>
    <row r="204" spans="1:9" s="1" customFormat="1" ht="21.75">
      <c r="A204" s="34" t="s">
        <v>281</v>
      </c>
      <c r="B204" s="334">
        <v>1</v>
      </c>
      <c r="C204" s="334">
        <v>1</v>
      </c>
      <c r="D204" s="334" t="s">
        <v>232</v>
      </c>
      <c r="E204" s="335" t="s">
        <v>8</v>
      </c>
      <c r="F204" s="333">
        <v>18376000</v>
      </c>
      <c r="G204" s="335" t="s">
        <v>8</v>
      </c>
      <c r="H204" s="335" t="s">
        <v>8</v>
      </c>
      <c r="I204" s="353">
        <v>18376000</v>
      </c>
    </row>
    <row r="205" spans="1:9" s="1" customFormat="1" ht="87">
      <c r="A205" s="41" t="s">
        <v>1073</v>
      </c>
      <c r="B205" s="334"/>
      <c r="C205" s="334"/>
      <c r="D205" s="334"/>
      <c r="E205" s="335"/>
      <c r="F205" s="333"/>
      <c r="G205" s="335"/>
      <c r="H205" s="335"/>
      <c r="I205" s="353"/>
    </row>
    <row r="206" spans="1:9" s="1" customFormat="1" ht="21.75">
      <c r="A206" s="34" t="s">
        <v>283</v>
      </c>
      <c r="B206" s="334">
        <v>1</v>
      </c>
      <c r="C206" s="334">
        <v>1</v>
      </c>
      <c r="D206" s="334" t="s">
        <v>232</v>
      </c>
      <c r="E206" s="335" t="s">
        <v>8</v>
      </c>
      <c r="F206" s="333">
        <v>9772000</v>
      </c>
      <c r="G206" s="335" t="s">
        <v>8</v>
      </c>
      <c r="H206" s="335" t="s">
        <v>8</v>
      </c>
      <c r="I206" s="353">
        <v>9772000</v>
      </c>
    </row>
    <row r="207" spans="1:9" s="1" customFormat="1" ht="87">
      <c r="A207" s="41" t="s">
        <v>753</v>
      </c>
      <c r="B207" s="334"/>
      <c r="C207" s="334"/>
      <c r="D207" s="334"/>
      <c r="E207" s="335"/>
      <c r="F207" s="333"/>
      <c r="G207" s="335"/>
      <c r="H207" s="335"/>
      <c r="I207" s="353"/>
    </row>
    <row r="208" spans="1:9" s="1" customFormat="1" ht="21.75">
      <c r="A208" s="34" t="s">
        <v>284</v>
      </c>
      <c r="B208" s="334">
        <v>1</v>
      </c>
      <c r="C208" s="334">
        <v>1</v>
      </c>
      <c r="D208" s="334" t="s">
        <v>232</v>
      </c>
      <c r="E208" s="335" t="s">
        <v>8</v>
      </c>
      <c r="F208" s="333">
        <v>3268000</v>
      </c>
      <c r="G208" s="335" t="s">
        <v>8</v>
      </c>
      <c r="H208" s="335" t="s">
        <v>8</v>
      </c>
      <c r="I208" s="353">
        <v>3268000</v>
      </c>
    </row>
    <row r="209" spans="1:9" s="1" customFormat="1" ht="65.25">
      <c r="A209" s="41" t="s">
        <v>752</v>
      </c>
      <c r="B209" s="334"/>
      <c r="C209" s="334"/>
      <c r="D209" s="334"/>
      <c r="E209" s="335"/>
      <c r="F209" s="333"/>
      <c r="G209" s="335"/>
      <c r="H209" s="335"/>
      <c r="I209" s="353"/>
    </row>
    <row r="210" spans="1:9" s="1" customFormat="1" ht="21.75">
      <c r="A210" s="34" t="s">
        <v>287</v>
      </c>
      <c r="B210" s="334">
        <v>1</v>
      </c>
      <c r="C210" s="334">
        <v>1</v>
      </c>
      <c r="D210" s="334" t="s">
        <v>232</v>
      </c>
      <c r="E210" s="335" t="s">
        <v>8</v>
      </c>
      <c r="F210" s="333">
        <v>11109000</v>
      </c>
      <c r="G210" s="335" t="s">
        <v>8</v>
      </c>
      <c r="H210" s="335" t="s">
        <v>8</v>
      </c>
      <c r="I210" s="353">
        <v>11109000</v>
      </c>
    </row>
    <row r="211" spans="1:9" s="1" customFormat="1" ht="87">
      <c r="A211" s="41" t="s">
        <v>751</v>
      </c>
      <c r="B211" s="334"/>
      <c r="C211" s="334"/>
      <c r="D211" s="334"/>
      <c r="E211" s="335"/>
      <c r="F211" s="333"/>
      <c r="G211" s="335"/>
      <c r="H211" s="335"/>
      <c r="I211" s="353"/>
    </row>
    <row r="212" spans="1:9" s="1" customFormat="1" ht="21.75">
      <c r="A212" s="32" t="s">
        <v>592</v>
      </c>
      <c r="B212" s="363"/>
      <c r="C212" s="363"/>
      <c r="D212" s="363"/>
      <c r="E212" s="341" t="s">
        <v>8</v>
      </c>
      <c r="F212" s="366">
        <f>SUM(F214:F265)</f>
        <v>113146000</v>
      </c>
      <c r="G212" s="366">
        <f>SUM(G214:G265)</f>
        <v>43840000</v>
      </c>
      <c r="H212" s="366">
        <f>SUM(H214:H265)</f>
        <v>22266000</v>
      </c>
      <c r="I212" s="366">
        <f>SUM(I214:I265)</f>
        <v>179252000</v>
      </c>
    </row>
    <row r="213" spans="1:9" s="1" customFormat="1" ht="65.25">
      <c r="A213" s="28" t="s">
        <v>1211</v>
      </c>
      <c r="B213" s="363"/>
      <c r="C213" s="363"/>
      <c r="D213" s="363"/>
      <c r="E213" s="341"/>
      <c r="F213" s="366"/>
      <c r="G213" s="366"/>
      <c r="H213" s="366"/>
      <c r="I213" s="366"/>
    </row>
    <row r="214" spans="1:9" s="1" customFormat="1" ht="21.75">
      <c r="A214" s="34" t="s">
        <v>308</v>
      </c>
      <c r="B214" s="334">
        <v>1</v>
      </c>
      <c r="C214" s="334">
        <v>1</v>
      </c>
      <c r="D214" s="334" t="s">
        <v>225</v>
      </c>
      <c r="E214" s="335" t="s">
        <v>8</v>
      </c>
      <c r="F214" s="333">
        <v>13000000</v>
      </c>
      <c r="G214" s="335" t="s">
        <v>8</v>
      </c>
      <c r="H214" s="335" t="s">
        <v>8</v>
      </c>
      <c r="I214" s="333">
        <v>13000000</v>
      </c>
    </row>
    <row r="215" spans="1:9" s="1" customFormat="1" ht="87">
      <c r="A215" s="41" t="s">
        <v>1074</v>
      </c>
      <c r="B215" s="334"/>
      <c r="C215" s="334"/>
      <c r="D215" s="334"/>
      <c r="E215" s="335"/>
      <c r="F215" s="333"/>
      <c r="G215" s="335"/>
      <c r="H215" s="335"/>
      <c r="I215" s="333"/>
    </row>
    <row r="216" spans="1:9" s="1" customFormat="1" ht="21.75">
      <c r="A216" s="43" t="s">
        <v>306</v>
      </c>
      <c r="B216" s="334">
        <v>1</v>
      </c>
      <c r="C216" s="334">
        <v>1</v>
      </c>
      <c r="D216" s="334" t="s">
        <v>225</v>
      </c>
      <c r="E216" s="335" t="s">
        <v>8</v>
      </c>
      <c r="F216" s="333" t="s">
        <v>8</v>
      </c>
      <c r="G216" s="333">
        <v>6000000</v>
      </c>
      <c r="H216" s="335" t="s">
        <v>8</v>
      </c>
      <c r="I216" s="333">
        <v>6000000</v>
      </c>
    </row>
    <row r="217" spans="1:9" s="1" customFormat="1" ht="87">
      <c r="A217" s="41" t="s">
        <v>1075</v>
      </c>
      <c r="B217" s="334"/>
      <c r="C217" s="334"/>
      <c r="D217" s="334"/>
      <c r="E217" s="335"/>
      <c r="F217" s="333"/>
      <c r="G217" s="333"/>
      <c r="H217" s="335"/>
      <c r="I217" s="333"/>
    </row>
    <row r="218" spans="1:9" s="1" customFormat="1" ht="21.75">
      <c r="A218" s="43" t="s">
        <v>304</v>
      </c>
      <c r="B218" s="334">
        <v>1</v>
      </c>
      <c r="C218" s="334">
        <v>1</v>
      </c>
      <c r="D218" s="334" t="s">
        <v>225</v>
      </c>
      <c r="E218" s="335" t="s">
        <v>8</v>
      </c>
      <c r="F218" s="333" t="s">
        <v>8</v>
      </c>
      <c r="G218" s="335" t="s">
        <v>8</v>
      </c>
      <c r="H218" s="333">
        <v>10600000</v>
      </c>
      <c r="I218" s="333">
        <v>10600000</v>
      </c>
    </row>
    <row r="219" spans="1:9" s="1" customFormat="1" ht="65.25">
      <c r="A219" s="41" t="s">
        <v>1076</v>
      </c>
      <c r="B219" s="334"/>
      <c r="C219" s="334"/>
      <c r="D219" s="334"/>
      <c r="E219" s="335"/>
      <c r="F219" s="333"/>
      <c r="G219" s="335"/>
      <c r="H219" s="333"/>
      <c r="I219" s="333"/>
    </row>
    <row r="220" spans="1:9" s="1" customFormat="1" ht="21.75">
      <c r="A220" s="43" t="s">
        <v>302</v>
      </c>
      <c r="B220" s="334">
        <v>1</v>
      </c>
      <c r="C220" s="334">
        <v>1</v>
      </c>
      <c r="D220" s="334" t="s">
        <v>225</v>
      </c>
      <c r="E220" s="335" t="s">
        <v>8</v>
      </c>
      <c r="F220" s="333">
        <v>2500000</v>
      </c>
      <c r="G220" s="335" t="s">
        <v>8</v>
      </c>
      <c r="H220" s="335" t="s">
        <v>8</v>
      </c>
      <c r="I220" s="333">
        <v>2500000</v>
      </c>
    </row>
    <row r="221" spans="1:9" s="1" customFormat="1" ht="87">
      <c r="A221" s="41" t="s">
        <v>1077</v>
      </c>
      <c r="B221" s="334"/>
      <c r="C221" s="334"/>
      <c r="D221" s="334"/>
      <c r="E221" s="335"/>
      <c r="F221" s="333"/>
      <c r="G221" s="335"/>
      <c r="H221" s="335"/>
      <c r="I221" s="333"/>
    </row>
    <row r="222" spans="1:9" s="1" customFormat="1" ht="21.75">
      <c r="A222" s="34" t="s">
        <v>300</v>
      </c>
      <c r="B222" s="334">
        <v>1</v>
      </c>
      <c r="C222" s="334">
        <v>2</v>
      </c>
      <c r="D222" s="334" t="s">
        <v>225</v>
      </c>
      <c r="E222" s="335" t="s">
        <v>8</v>
      </c>
      <c r="F222" s="333">
        <v>3747000</v>
      </c>
      <c r="G222" s="335" t="s">
        <v>8</v>
      </c>
      <c r="H222" s="335" t="s">
        <v>8</v>
      </c>
      <c r="I222" s="333">
        <v>3747000</v>
      </c>
    </row>
    <row r="223" spans="1:9" s="1" customFormat="1" ht="65.25">
      <c r="A223" s="41" t="s">
        <v>750</v>
      </c>
      <c r="B223" s="334"/>
      <c r="C223" s="334"/>
      <c r="D223" s="334"/>
      <c r="E223" s="335"/>
      <c r="F223" s="333"/>
      <c r="G223" s="335"/>
      <c r="H223" s="335"/>
      <c r="I223" s="333"/>
    </row>
    <row r="224" spans="1:9" s="1" customFormat="1" ht="21.75">
      <c r="A224" s="34" t="s">
        <v>298</v>
      </c>
      <c r="B224" s="334">
        <v>1</v>
      </c>
      <c r="C224" s="334">
        <v>2</v>
      </c>
      <c r="D224" s="334" t="s">
        <v>225</v>
      </c>
      <c r="E224" s="335" t="s">
        <v>8</v>
      </c>
      <c r="F224" s="333">
        <v>16200000</v>
      </c>
      <c r="G224" s="335" t="s">
        <v>8</v>
      </c>
      <c r="H224" s="335" t="s">
        <v>8</v>
      </c>
      <c r="I224" s="353">
        <v>16200000</v>
      </c>
    </row>
    <row r="225" spans="1:9" s="1" customFormat="1" ht="65.25">
      <c r="A225" s="41" t="s">
        <v>749</v>
      </c>
      <c r="B225" s="334"/>
      <c r="C225" s="334"/>
      <c r="D225" s="334"/>
      <c r="E225" s="335"/>
      <c r="F225" s="333"/>
      <c r="G225" s="335"/>
      <c r="H225" s="335"/>
      <c r="I225" s="353"/>
    </row>
    <row r="226" spans="1:9" s="1" customFormat="1" ht="21.75">
      <c r="A226" s="43" t="s">
        <v>295</v>
      </c>
      <c r="B226" s="334">
        <v>1</v>
      </c>
      <c r="C226" s="334">
        <v>2</v>
      </c>
      <c r="D226" s="334" t="s">
        <v>225</v>
      </c>
      <c r="E226" s="335" t="s">
        <v>8</v>
      </c>
      <c r="F226" s="333" t="s">
        <v>8</v>
      </c>
      <c r="G226" s="333">
        <v>9720000</v>
      </c>
      <c r="H226" s="335" t="s">
        <v>8</v>
      </c>
      <c r="I226" s="353">
        <v>9720000</v>
      </c>
    </row>
    <row r="227" spans="1:9" s="1" customFormat="1" ht="87">
      <c r="A227" s="41" t="s">
        <v>1078</v>
      </c>
      <c r="B227" s="334"/>
      <c r="C227" s="334"/>
      <c r="D227" s="334"/>
      <c r="E227" s="335"/>
      <c r="F227" s="333"/>
      <c r="G227" s="333"/>
      <c r="H227" s="335"/>
      <c r="I227" s="353"/>
    </row>
    <row r="228" spans="1:9" s="1" customFormat="1" ht="21.75">
      <c r="A228" s="34" t="s">
        <v>421</v>
      </c>
      <c r="B228" s="334">
        <v>1</v>
      </c>
      <c r="C228" s="334">
        <v>2</v>
      </c>
      <c r="D228" s="334" t="s">
        <v>225</v>
      </c>
      <c r="E228" s="335" t="s">
        <v>8</v>
      </c>
      <c r="F228" s="333">
        <v>9000000</v>
      </c>
      <c r="G228" s="335" t="s">
        <v>8</v>
      </c>
      <c r="H228" s="335" t="s">
        <v>8</v>
      </c>
      <c r="I228" s="353">
        <v>9000000</v>
      </c>
    </row>
    <row r="229" spans="1:9" s="1" customFormat="1" ht="87">
      <c r="A229" s="41" t="s">
        <v>1081</v>
      </c>
      <c r="B229" s="334"/>
      <c r="C229" s="334"/>
      <c r="D229" s="334"/>
      <c r="E229" s="335"/>
      <c r="F229" s="333"/>
      <c r="G229" s="335"/>
      <c r="H229" s="335"/>
      <c r="I229" s="353"/>
    </row>
    <row r="230" spans="1:9" s="1" customFormat="1" ht="21.75">
      <c r="A230" s="43" t="s">
        <v>422</v>
      </c>
      <c r="B230" s="334">
        <v>1</v>
      </c>
      <c r="C230" s="334">
        <v>2</v>
      </c>
      <c r="D230" s="334" t="s">
        <v>225</v>
      </c>
      <c r="E230" s="335" t="s">
        <v>8</v>
      </c>
      <c r="F230" s="333" t="s">
        <v>8</v>
      </c>
      <c r="G230" s="335" t="s">
        <v>8</v>
      </c>
      <c r="H230" s="333">
        <v>3747000</v>
      </c>
      <c r="I230" s="353">
        <v>3747000</v>
      </c>
    </row>
    <row r="231" spans="1:9" s="1" customFormat="1" ht="65.25">
      <c r="A231" s="41" t="s">
        <v>1082</v>
      </c>
      <c r="B231" s="334"/>
      <c r="C231" s="334"/>
      <c r="D231" s="334"/>
      <c r="E231" s="335"/>
      <c r="F231" s="333"/>
      <c r="G231" s="335"/>
      <c r="H231" s="333"/>
      <c r="I231" s="353"/>
    </row>
    <row r="232" spans="1:9" s="1" customFormat="1" ht="21.75">
      <c r="A232" s="34" t="s">
        <v>424</v>
      </c>
      <c r="B232" s="334">
        <v>1</v>
      </c>
      <c r="C232" s="334">
        <v>2</v>
      </c>
      <c r="D232" s="334" t="s">
        <v>225</v>
      </c>
      <c r="E232" s="335" t="s">
        <v>8</v>
      </c>
      <c r="F232" s="333">
        <v>9747000</v>
      </c>
      <c r="G232" s="335" t="s">
        <v>8</v>
      </c>
      <c r="H232" s="335" t="s">
        <v>8</v>
      </c>
      <c r="I232" s="333">
        <v>9747000</v>
      </c>
    </row>
    <row r="233" spans="1:9" s="1" customFormat="1" ht="65.25">
      <c r="A233" s="41" t="s">
        <v>748</v>
      </c>
      <c r="B233" s="334"/>
      <c r="C233" s="334"/>
      <c r="D233" s="334"/>
      <c r="E233" s="335"/>
      <c r="F233" s="333"/>
      <c r="G233" s="335"/>
      <c r="H233" s="335"/>
      <c r="I233" s="333"/>
    </row>
    <row r="234" spans="1:9" s="1" customFormat="1" ht="21.75">
      <c r="A234" s="43" t="s">
        <v>747</v>
      </c>
      <c r="B234" s="334">
        <v>1</v>
      </c>
      <c r="C234" s="334">
        <v>2</v>
      </c>
      <c r="D234" s="334" t="s">
        <v>225</v>
      </c>
      <c r="E234" s="335" t="s">
        <v>8</v>
      </c>
      <c r="F234" s="333" t="s">
        <v>8</v>
      </c>
      <c r="G234" s="333">
        <v>2700000</v>
      </c>
      <c r="H234" s="335" t="s">
        <v>8</v>
      </c>
      <c r="I234" s="353">
        <v>2700000</v>
      </c>
    </row>
    <row r="235" spans="1:9" s="1" customFormat="1" ht="65.25">
      <c r="A235" s="41" t="s">
        <v>1079</v>
      </c>
      <c r="B235" s="334"/>
      <c r="C235" s="334"/>
      <c r="D235" s="334"/>
      <c r="E235" s="335"/>
      <c r="F235" s="333"/>
      <c r="G235" s="333"/>
      <c r="H235" s="335"/>
      <c r="I235" s="353"/>
    </row>
    <row r="236" spans="1:9" s="3" customFormat="1" ht="21.75">
      <c r="A236" s="38" t="s">
        <v>746</v>
      </c>
      <c r="B236" s="340">
        <v>1</v>
      </c>
      <c r="C236" s="340">
        <v>2</v>
      </c>
      <c r="D236" s="334" t="s">
        <v>225</v>
      </c>
      <c r="E236" s="336" t="s">
        <v>8</v>
      </c>
      <c r="F236" s="344" t="s">
        <v>8</v>
      </c>
      <c r="G236" s="344">
        <v>10730000</v>
      </c>
      <c r="H236" s="336" t="s">
        <v>8</v>
      </c>
      <c r="I236" s="357">
        <v>10730000</v>
      </c>
    </row>
    <row r="237" spans="1:9" s="3" customFormat="1" ht="65.25">
      <c r="A237" s="19" t="s">
        <v>1080</v>
      </c>
      <c r="B237" s="340"/>
      <c r="C237" s="340"/>
      <c r="D237" s="334"/>
      <c r="E237" s="336"/>
      <c r="F237" s="344"/>
      <c r="G237" s="344"/>
      <c r="H237" s="336"/>
      <c r="I237" s="357"/>
    </row>
    <row r="238" spans="1:9" s="3" customFormat="1" ht="21.75">
      <c r="A238" s="38" t="s">
        <v>745</v>
      </c>
      <c r="B238" s="340">
        <v>1</v>
      </c>
      <c r="C238" s="340">
        <v>2</v>
      </c>
      <c r="D238" s="334" t="s">
        <v>225</v>
      </c>
      <c r="E238" s="336" t="s">
        <v>8</v>
      </c>
      <c r="F238" s="344" t="s">
        <v>8</v>
      </c>
      <c r="G238" s="336" t="s">
        <v>8</v>
      </c>
      <c r="H238" s="344">
        <v>1419000</v>
      </c>
      <c r="I238" s="357">
        <v>1419000</v>
      </c>
    </row>
    <row r="239" spans="1:9" s="3" customFormat="1" ht="43.5">
      <c r="A239" s="19" t="s">
        <v>1083</v>
      </c>
      <c r="B239" s="340"/>
      <c r="C239" s="340"/>
      <c r="D239" s="334"/>
      <c r="E239" s="336"/>
      <c r="F239" s="344"/>
      <c r="G239" s="336"/>
      <c r="H239" s="344"/>
      <c r="I239" s="357"/>
    </row>
    <row r="240" spans="1:9" s="3" customFormat="1" ht="21.75">
      <c r="A240" s="38" t="s">
        <v>744</v>
      </c>
      <c r="B240" s="340">
        <v>1</v>
      </c>
      <c r="C240" s="340">
        <v>2</v>
      </c>
      <c r="D240" s="334" t="s">
        <v>225</v>
      </c>
      <c r="E240" s="336" t="s">
        <v>8</v>
      </c>
      <c r="F240" s="344" t="s">
        <v>8</v>
      </c>
      <c r="G240" s="344">
        <v>2600000</v>
      </c>
      <c r="H240" s="336" t="s">
        <v>8</v>
      </c>
      <c r="I240" s="357">
        <v>2600000</v>
      </c>
    </row>
    <row r="241" spans="1:12" s="3" customFormat="1" ht="65.25">
      <c r="A241" s="19" t="s">
        <v>1084</v>
      </c>
      <c r="B241" s="340"/>
      <c r="C241" s="340"/>
      <c r="D241" s="334"/>
      <c r="E241" s="336"/>
      <c r="F241" s="344"/>
      <c r="G241" s="344"/>
      <c r="H241" s="336"/>
      <c r="I241" s="357"/>
    </row>
    <row r="242" spans="1:12" s="3" customFormat="1" ht="21.75">
      <c r="A242" s="38" t="s">
        <v>743</v>
      </c>
      <c r="B242" s="340">
        <v>1</v>
      </c>
      <c r="C242" s="340">
        <v>2</v>
      </c>
      <c r="D242" s="334" t="s">
        <v>225</v>
      </c>
      <c r="E242" s="336" t="s">
        <v>8</v>
      </c>
      <c r="F242" s="344" t="s">
        <v>8</v>
      </c>
      <c r="G242" s="336" t="s">
        <v>8</v>
      </c>
      <c r="H242" s="344">
        <v>2600000</v>
      </c>
      <c r="I242" s="357">
        <v>2600000</v>
      </c>
    </row>
    <row r="243" spans="1:12" s="3" customFormat="1" ht="65.25">
      <c r="A243" s="37" t="s">
        <v>1085</v>
      </c>
      <c r="B243" s="340"/>
      <c r="C243" s="340"/>
      <c r="D243" s="334"/>
      <c r="E243" s="336"/>
      <c r="F243" s="344"/>
      <c r="G243" s="336"/>
      <c r="H243" s="344"/>
      <c r="I243" s="357"/>
    </row>
    <row r="244" spans="1:12" s="3" customFormat="1" ht="21.75">
      <c r="A244" s="38" t="s">
        <v>742</v>
      </c>
      <c r="B244" s="340">
        <v>1</v>
      </c>
      <c r="C244" s="340">
        <v>2</v>
      </c>
      <c r="D244" s="334" t="s">
        <v>225</v>
      </c>
      <c r="E244" s="336" t="s">
        <v>8</v>
      </c>
      <c r="F244" s="344" t="s">
        <v>8</v>
      </c>
      <c r="G244" s="344">
        <v>3120000</v>
      </c>
      <c r="H244" s="336" t="s">
        <v>8</v>
      </c>
      <c r="I244" s="357">
        <v>3120000</v>
      </c>
    </row>
    <row r="245" spans="1:12" s="3" customFormat="1" ht="65.25">
      <c r="A245" s="131" t="s">
        <v>1212</v>
      </c>
      <c r="B245" s="340"/>
      <c r="C245" s="340"/>
      <c r="D245" s="334"/>
      <c r="E245" s="336"/>
      <c r="F245" s="344"/>
      <c r="G245" s="344"/>
      <c r="H245" s="336"/>
      <c r="I245" s="357"/>
    </row>
    <row r="246" spans="1:12" s="3" customFormat="1" ht="21.75">
      <c r="A246" s="38" t="s">
        <v>741</v>
      </c>
      <c r="B246" s="340">
        <v>1</v>
      </c>
      <c r="C246" s="340">
        <v>2</v>
      </c>
      <c r="D246" s="334" t="s">
        <v>225</v>
      </c>
      <c r="E246" s="336" t="s">
        <v>8</v>
      </c>
      <c r="F246" s="344" t="s">
        <v>8</v>
      </c>
      <c r="G246" s="344">
        <v>5850000</v>
      </c>
      <c r="H246" s="336" t="s">
        <v>8</v>
      </c>
      <c r="I246" s="357">
        <v>5850000</v>
      </c>
    </row>
    <row r="247" spans="1:12" s="3" customFormat="1" ht="65.25">
      <c r="A247" s="37" t="s">
        <v>1086</v>
      </c>
      <c r="B247" s="340"/>
      <c r="C247" s="340"/>
      <c r="D247" s="334"/>
      <c r="E247" s="336"/>
      <c r="F247" s="344"/>
      <c r="G247" s="344"/>
      <c r="H247" s="336"/>
      <c r="I247" s="357"/>
    </row>
    <row r="248" spans="1:12" s="3" customFormat="1" ht="21.75">
      <c r="A248" s="38" t="s">
        <v>740</v>
      </c>
      <c r="B248" s="340">
        <v>1</v>
      </c>
      <c r="C248" s="340">
        <v>2</v>
      </c>
      <c r="D248" s="334" t="s">
        <v>225</v>
      </c>
      <c r="E248" s="336" t="s">
        <v>8</v>
      </c>
      <c r="F248" s="344" t="s">
        <v>8</v>
      </c>
      <c r="G248" s="336" t="s">
        <v>8</v>
      </c>
      <c r="H248" s="344">
        <v>3900000</v>
      </c>
      <c r="I248" s="357">
        <v>3900000</v>
      </c>
    </row>
    <row r="249" spans="1:12" s="3" customFormat="1" ht="65.25">
      <c r="A249" s="131" t="s">
        <v>1087</v>
      </c>
      <c r="B249" s="340"/>
      <c r="C249" s="340"/>
      <c r="D249" s="334"/>
      <c r="E249" s="336"/>
      <c r="F249" s="344"/>
      <c r="G249" s="336"/>
      <c r="H249" s="344"/>
      <c r="I249" s="357"/>
      <c r="L249" s="128"/>
    </row>
    <row r="250" spans="1:12" s="3" customFormat="1" ht="21.75">
      <c r="A250" s="38" t="s">
        <v>739</v>
      </c>
      <c r="B250" s="340">
        <v>1</v>
      </c>
      <c r="C250" s="340">
        <v>2</v>
      </c>
      <c r="D250" s="334" t="s">
        <v>225</v>
      </c>
      <c r="E250" s="336" t="s">
        <v>8</v>
      </c>
      <c r="F250" s="344" t="s">
        <v>8</v>
      </c>
      <c r="G250" s="344">
        <v>3120000</v>
      </c>
      <c r="H250" s="336" t="s">
        <v>8</v>
      </c>
      <c r="I250" s="357">
        <v>3120000</v>
      </c>
    </row>
    <row r="251" spans="1:12" s="3" customFormat="1" ht="65.25">
      <c r="A251" s="37" t="s">
        <v>1088</v>
      </c>
      <c r="B251" s="340"/>
      <c r="C251" s="340"/>
      <c r="D251" s="334"/>
      <c r="E251" s="336"/>
      <c r="F251" s="344"/>
      <c r="G251" s="344"/>
      <c r="H251" s="336"/>
      <c r="I251" s="357"/>
    </row>
    <row r="252" spans="1:12" s="3" customFormat="1" ht="21.75">
      <c r="A252" s="85" t="s">
        <v>738</v>
      </c>
      <c r="B252" s="340">
        <v>1</v>
      </c>
      <c r="C252" s="340">
        <v>2</v>
      </c>
      <c r="D252" s="334" t="s">
        <v>225</v>
      </c>
      <c r="E252" s="336" t="s">
        <v>8</v>
      </c>
      <c r="F252" s="344">
        <v>1425000</v>
      </c>
      <c r="G252" s="336" t="s">
        <v>8</v>
      </c>
      <c r="H252" s="336" t="s">
        <v>8</v>
      </c>
      <c r="I252" s="344">
        <v>1425000</v>
      </c>
    </row>
    <row r="253" spans="1:12" s="3" customFormat="1" ht="65.25">
      <c r="A253" s="37" t="s">
        <v>731</v>
      </c>
      <c r="B253" s="340"/>
      <c r="C253" s="340"/>
      <c r="D253" s="334"/>
      <c r="E253" s="336"/>
      <c r="F253" s="344"/>
      <c r="G253" s="336"/>
      <c r="H253" s="336"/>
      <c r="I253" s="344"/>
    </row>
    <row r="254" spans="1:12" s="3" customFormat="1" ht="21.75">
      <c r="A254" s="85" t="s">
        <v>737</v>
      </c>
      <c r="B254" s="340">
        <v>1</v>
      </c>
      <c r="C254" s="340">
        <v>2</v>
      </c>
      <c r="D254" s="334" t="s">
        <v>225</v>
      </c>
      <c r="E254" s="336" t="s">
        <v>8</v>
      </c>
      <c r="F254" s="344">
        <v>8000000</v>
      </c>
      <c r="G254" s="336" t="s">
        <v>8</v>
      </c>
      <c r="H254" s="336" t="s">
        <v>8</v>
      </c>
      <c r="I254" s="344">
        <v>8000000</v>
      </c>
    </row>
    <row r="255" spans="1:12" s="3" customFormat="1" ht="65.25">
      <c r="A255" s="37" t="s">
        <v>730</v>
      </c>
      <c r="B255" s="340"/>
      <c r="C255" s="340"/>
      <c r="D255" s="334"/>
      <c r="E255" s="336"/>
      <c r="F255" s="344"/>
      <c r="G255" s="336"/>
      <c r="H255" s="336"/>
      <c r="I255" s="344"/>
    </row>
    <row r="256" spans="1:12" s="1" customFormat="1" ht="21.75">
      <c r="A256" s="34" t="s">
        <v>736</v>
      </c>
      <c r="B256" s="335">
        <v>1</v>
      </c>
      <c r="C256" s="334">
        <v>2</v>
      </c>
      <c r="D256" s="335" t="s">
        <v>225</v>
      </c>
      <c r="E256" s="342" t="s">
        <v>8</v>
      </c>
      <c r="F256" s="333">
        <v>15082000</v>
      </c>
      <c r="G256" s="334" t="s">
        <v>8</v>
      </c>
      <c r="H256" s="335" t="s">
        <v>8</v>
      </c>
      <c r="I256" s="353">
        <v>15082000</v>
      </c>
    </row>
    <row r="257" spans="1:9" s="1" customFormat="1" ht="65.25">
      <c r="A257" s="30" t="s">
        <v>1089</v>
      </c>
      <c r="B257" s="335"/>
      <c r="C257" s="334"/>
      <c r="D257" s="335"/>
      <c r="E257" s="342"/>
      <c r="F257" s="333"/>
      <c r="G257" s="334"/>
      <c r="H257" s="335"/>
      <c r="I257" s="353"/>
    </row>
    <row r="258" spans="1:9" s="1" customFormat="1" ht="21.75">
      <c r="A258" s="34" t="s">
        <v>735</v>
      </c>
      <c r="B258" s="335">
        <v>1</v>
      </c>
      <c r="C258" s="334">
        <v>2</v>
      </c>
      <c r="D258" s="335" t="s">
        <v>225</v>
      </c>
      <c r="E258" s="342" t="s">
        <v>8</v>
      </c>
      <c r="F258" s="333">
        <v>10221000</v>
      </c>
      <c r="G258" s="334" t="s">
        <v>8</v>
      </c>
      <c r="H258" s="335" t="s">
        <v>8</v>
      </c>
      <c r="I258" s="353">
        <v>10221000</v>
      </c>
    </row>
    <row r="259" spans="1:9" s="1" customFormat="1" ht="87">
      <c r="A259" s="65" t="s">
        <v>1090</v>
      </c>
      <c r="B259" s="335"/>
      <c r="C259" s="334"/>
      <c r="D259" s="335"/>
      <c r="E259" s="342"/>
      <c r="F259" s="333"/>
      <c r="G259" s="334"/>
      <c r="H259" s="335"/>
      <c r="I259" s="353"/>
    </row>
    <row r="260" spans="1:9" s="1" customFormat="1" ht="21.75">
      <c r="A260" s="34" t="s">
        <v>734</v>
      </c>
      <c r="B260" s="335">
        <v>1</v>
      </c>
      <c r="C260" s="335">
        <v>2</v>
      </c>
      <c r="D260" s="335" t="s">
        <v>225</v>
      </c>
      <c r="E260" s="342" t="s">
        <v>8</v>
      </c>
      <c r="F260" s="333">
        <v>13112000</v>
      </c>
      <c r="G260" s="334" t="s">
        <v>8</v>
      </c>
      <c r="H260" s="335" t="s">
        <v>8</v>
      </c>
      <c r="I260" s="353">
        <v>13112000</v>
      </c>
    </row>
    <row r="261" spans="1:9" s="1" customFormat="1" ht="65.25">
      <c r="A261" s="65" t="s">
        <v>1091</v>
      </c>
      <c r="B261" s="335"/>
      <c r="C261" s="335"/>
      <c r="D261" s="335"/>
      <c r="E261" s="342"/>
      <c r="F261" s="333"/>
      <c r="G261" s="334"/>
      <c r="H261" s="335"/>
      <c r="I261" s="353"/>
    </row>
    <row r="262" spans="1:9" s="1" customFormat="1" ht="21.75">
      <c r="A262" s="34" t="s">
        <v>733</v>
      </c>
      <c r="B262" s="335">
        <v>1</v>
      </c>
      <c r="C262" s="335">
        <v>2</v>
      </c>
      <c r="D262" s="335" t="s">
        <v>225</v>
      </c>
      <c r="E262" s="342" t="s">
        <v>8</v>
      </c>
      <c r="F262" s="333">
        <v>8000000</v>
      </c>
      <c r="G262" s="334" t="s">
        <v>8</v>
      </c>
      <c r="H262" s="335" t="s">
        <v>8</v>
      </c>
      <c r="I262" s="353">
        <v>8000000</v>
      </c>
    </row>
    <row r="263" spans="1:9" s="1" customFormat="1" ht="65.25">
      <c r="A263" s="65" t="s">
        <v>730</v>
      </c>
      <c r="B263" s="335"/>
      <c r="C263" s="335"/>
      <c r="D263" s="335"/>
      <c r="E263" s="342"/>
      <c r="F263" s="333"/>
      <c r="G263" s="334"/>
      <c r="H263" s="335"/>
      <c r="I263" s="353"/>
    </row>
    <row r="264" spans="1:9" s="1" customFormat="1" ht="21.75">
      <c r="A264" s="34" t="s">
        <v>732</v>
      </c>
      <c r="B264" s="335">
        <v>1</v>
      </c>
      <c r="C264" s="335">
        <v>2</v>
      </c>
      <c r="D264" s="335" t="s">
        <v>225</v>
      </c>
      <c r="E264" s="342" t="s">
        <v>8</v>
      </c>
      <c r="F264" s="333">
        <v>3112000</v>
      </c>
      <c r="G264" s="334" t="s">
        <v>8</v>
      </c>
      <c r="H264" s="335" t="s">
        <v>8</v>
      </c>
      <c r="I264" s="353">
        <v>3112000</v>
      </c>
    </row>
    <row r="265" spans="1:9" s="1" customFormat="1" ht="65.25">
      <c r="A265" s="65" t="s">
        <v>729</v>
      </c>
      <c r="B265" s="335"/>
      <c r="C265" s="335"/>
      <c r="D265" s="335"/>
      <c r="E265" s="342"/>
      <c r="F265" s="333"/>
      <c r="G265" s="334"/>
      <c r="H265" s="335"/>
      <c r="I265" s="353"/>
    </row>
    <row r="266" spans="1:9" s="1" customFormat="1" ht="21.75">
      <c r="A266" s="32" t="s">
        <v>15</v>
      </c>
      <c r="B266" s="363"/>
      <c r="C266" s="363"/>
      <c r="D266" s="363"/>
      <c r="E266" s="341" t="s">
        <v>8</v>
      </c>
      <c r="F266" s="366">
        <f>SUM(F268:F321)</f>
        <v>18402700</v>
      </c>
      <c r="G266" s="366">
        <f>SUM(G268:G321)</f>
        <v>44010200</v>
      </c>
      <c r="H266" s="366">
        <f>SUM(H268:H321)</f>
        <v>31106500</v>
      </c>
      <c r="I266" s="366">
        <f>SUM(I268:I321)</f>
        <v>93519400</v>
      </c>
    </row>
    <row r="267" spans="1:9" s="1" customFormat="1" ht="65.25">
      <c r="A267" s="28" t="s">
        <v>1213</v>
      </c>
      <c r="B267" s="363"/>
      <c r="C267" s="363"/>
      <c r="D267" s="363"/>
      <c r="E267" s="341"/>
      <c r="F267" s="366"/>
      <c r="G267" s="366"/>
      <c r="H267" s="366"/>
      <c r="I267" s="366"/>
    </row>
    <row r="268" spans="1:9" s="1" customFormat="1" ht="21.75">
      <c r="A268" s="34" t="s">
        <v>94</v>
      </c>
      <c r="B268" s="334">
        <v>1</v>
      </c>
      <c r="C268" s="334">
        <v>1</v>
      </c>
      <c r="D268" s="334" t="s">
        <v>16</v>
      </c>
      <c r="E268" s="335" t="s">
        <v>8</v>
      </c>
      <c r="F268" s="333">
        <v>3600000</v>
      </c>
      <c r="G268" s="335" t="s">
        <v>8</v>
      </c>
      <c r="H268" s="335" t="s">
        <v>8</v>
      </c>
      <c r="I268" s="333">
        <v>3600000</v>
      </c>
    </row>
    <row r="269" spans="1:9" s="1" customFormat="1" ht="108.75">
      <c r="A269" s="41" t="s">
        <v>728</v>
      </c>
      <c r="B269" s="334"/>
      <c r="C269" s="334"/>
      <c r="D269" s="334"/>
      <c r="E269" s="335"/>
      <c r="F269" s="333"/>
      <c r="G269" s="335"/>
      <c r="H269" s="335"/>
      <c r="I269" s="333"/>
    </row>
    <row r="270" spans="1:9" s="1" customFormat="1" ht="21.75">
      <c r="A270" s="34" t="s">
        <v>95</v>
      </c>
      <c r="B270" s="334">
        <v>1</v>
      </c>
      <c r="C270" s="334">
        <v>1</v>
      </c>
      <c r="D270" s="334" t="s">
        <v>16</v>
      </c>
      <c r="E270" s="335" t="s">
        <v>8</v>
      </c>
      <c r="F270" s="333">
        <v>1927000</v>
      </c>
      <c r="G270" s="335" t="s">
        <v>8</v>
      </c>
      <c r="H270" s="335" t="s">
        <v>8</v>
      </c>
      <c r="I270" s="333">
        <v>1927000</v>
      </c>
    </row>
    <row r="271" spans="1:9" s="1" customFormat="1" ht="65.25">
      <c r="A271" s="41" t="s">
        <v>727</v>
      </c>
      <c r="B271" s="334"/>
      <c r="C271" s="334"/>
      <c r="D271" s="334"/>
      <c r="E271" s="335"/>
      <c r="F271" s="333"/>
      <c r="G271" s="335"/>
      <c r="H271" s="335"/>
      <c r="I271" s="333"/>
    </row>
    <row r="272" spans="1:9" s="1" customFormat="1" ht="21.75">
      <c r="A272" s="34" t="s">
        <v>96</v>
      </c>
      <c r="B272" s="334">
        <v>1</v>
      </c>
      <c r="C272" s="334">
        <v>1</v>
      </c>
      <c r="D272" s="334" t="s">
        <v>16</v>
      </c>
      <c r="E272" s="335" t="s">
        <v>8</v>
      </c>
      <c r="F272" s="333">
        <v>1700000</v>
      </c>
      <c r="G272" s="335" t="s">
        <v>8</v>
      </c>
      <c r="H272" s="335" t="s">
        <v>8</v>
      </c>
      <c r="I272" s="333">
        <v>1700000</v>
      </c>
    </row>
    <row r="273" spans="1:12" s="1" customFormat="1" ht="65.25">
      <c r="A273" s="41" t="s">
        <v>726</v>
      </c>
      <c r="B273" s="334"/>
      <c r="C273" s="334"/>
      <c r="D273" s="334"/>
      <c r="E273" s="335"/>
      <c r="F273" s="333"/>
      <c r="G273" s="335"/>
      <c r="H273" s="335"/>
      <c r="I273" s="333"/>
      <c r="L273" s="14"/>
    </row>
    <row r="274" spans="1:12" s="1" customFormat="1" ht="21.75">
      <c r="A274" s="84" t="s">
        <v>97</v>
      </c>
      <c r="B274" s="334">
        <v>1</v>
      </c>
      <c r="C274" s="334">
        <v>1</v>
      </c>
      <c r="D274" s="334" t="s">
        <v>16</v>
      </c>
      <c r="E274" s="335" t="s">
        <v>8</v>
      </c>
      <c r="F274" s="333" t="s">
        <v>8</v>
      </c>
      <c r="G274" s="333">
        <v>4760000</v>
      </c>
      <c r="H274" s="335" t="s">
        <v>8</v>
      </c>
      <c r="I274" s="333">
        <v>4760000</v>
      </c>
    </row>
    <row r="275" spans="1:12" s="1" customFormat="1" ht="65.25">
      <c r="A275" s="41" t="s">
        <v>1110</v>
      </c>
      <c r="B275" s="334"/>
      <c r="C275" s="334"/>
      <c r="D275" s="334"/>
      <c r="E275" s="335"/>
      <c r="F275" s="333"/>
      <c r="G275" s="333"/>
      <c r="H275" s="335"/>
      <c r="I275" s="333"/>
      <c r="L275" s="14"/>
    </row>
    <row r="276" spans="1:12" s="1" customFormat="1" ht="21.75">
      <c r="A276" s="39" t="s">
        <v>98</v>
      </c>
      <c r="B276" s="373">
        <v>1</v>
      </c>
      <c r="C276" s="373">
        <v>1</v>
      </c>
      <c r="D276" s="376" t="s">
        <v>16</v>
      </c>
      <c r="E276" s="373" t="s">
        <v>8</v>
      </c>
      <c r="F276" s="377" t="s">
        <v>8</v>
      </c>
      <c r="G276" s="377">
        <v>4310000</v>
      </c>
      <c r="H276" s="373" t="s">
        <v>8</v>
      </c>
      <c r="I276" s="377">
        <v>4310000</v>
      </c>
    </row>
    <row r="277" spans="1:12" s="1" customFormat="1" ht="65.25">
      <c r="A277" s="42" t="s">
        <v>1109</v>
      </c>
      <c r="B277" s="373"/>
      <c r="C277" s="373"/>
      <c r="D277" s="376"/>
      <c r="E277" s="373"/>
      <c r="F277" s="377"/>
      <c r="G277" s="377"/>
      <c r="H277" s="373"/>
      <c r="I277" s="377"/>
    </row>
    <row r="278" spans="1:12" s="1" customFormat="1" ht="21.75">
      <c r="A278" s="39" t="s">
        <v>99</v>
      </c>
      <c r="B278" s="373">
        <v>1</v>
      </c>
      <c r="C278" s="373">
        <v>1</v>
      </c>
      <c r="D278" s="376" t="s">
        <v>16</v>
      </c>
      <c r="E278" s="373" t="s">
        <v>8</v>
      </c>
      <c r="F278" s="377" t="s">
        <v>8</v>
      </c>
      <c r="G278" s="373" t="s">
        <v>8</v>
      </c>
      <c r="H278" s="377">
        <v>4310000</v>
      </c>
      <c r="I278" s="377">
        <v>4310000</v>
      </c>
    </row>
    <row r="279" spans="1:12" s="1" customFormat="1" ht="65.25">
      <c r="A279" s="42" t="s">
        <v>725</v>
      </c>
      <c r="B279" s="373"/>
      <c r="C279" s="373"/>
      <c r="D279" s="376"/>
      <c r="E279" s="373"/>
      <c r="F279" s="377"/>
      <c r="G279" s="373"/>
      <c r="H279" s="377"/>
      <c r="I279" s="377"/>
    </row>
    <row r="280" spans="1:12" s="1" customFormat="1" ht="21.75">
      <c r="A280" s="39" t="s">
        <v>104</v>
      </c>
      <c r="B280" s="373">
        <v>1</v>
      </c>
      <c r="C280" s="373">
        <v>1</v>
      </c>
      <c r="D280" s="376" t="s">
        <v>16</v>
      </c>
      <c r="E280" s="373" t="s">
        <v>8</v>
      </c>
      <c r="F280" s="377" t="s">
        <v>8</v>
      </c>
      <c r="G280" s="377">
        <v>3845000</v>
      </c>
      <c r="H280" s="373" t="s">
        <v>8</v>
      </c>
      <c r="I280" s="377">
        <v>3845000</v>
      </c>
    </row>
    <row r="281" spans="1:12" s="1" customFormat="1" ht="65.25">
      <c r="A281" s="37" t="s">
        <v>1108</v>
      </c>
      <c r="B281" s="373"/>
      <c r="C281" s="373"/>
      <c r="D281" s="376"/>
      <c r="E281" s="373"/>
      <c r="F281" s="377"/>
      <c r="G281" s="377"/>
      <c r="H281" s="373"/>
      <c r="I281" s="377"/>
    </row>
    <row r="282" spans="1:12" s="3" customFormat="1" ht="21.75">
      <c r="A282" s="85" t="s">
        <v>105</v>
      </c>
      <c r="B282" s="340">
        <v>1</v>
      </c>
      <c r="C282" s="340">
        <v>2</v>
      </c>
      <c r="D282" s="376" t="s">
        <v>16</v>
      </c>
      <c r="E282" s="336" t="s">
        <v>8</v>
      </c>
      <c r="F282" s="344">
        <v>3355000</v>
      </c>
      <c r="G282" s="336" t="s">
        <v>8</v>
      </c>
      <c r="H282" s="336" t="s">
        <v>8</v>
      </c>
      <c r="I282" s="357">
        <v>3355000</v>
      </c>
    </row>
    <row r="283" spans="1:12" s="3" customFormat="1" ht="87">
      <c r="A283" s="19" t="s">
        <v>724</v>
      </c>
      <c r="B283" s="340"/>
      <c r="C283" s="340"/>
      <c r="D283" s="376"/>
      <c r="E283" s="336"/>
      <c r="F283" s="344"/>
      <c r="G283" s="336"/>
      <c r="H283" s="336"/>
      <c r="I283" s="357"/>
    </row>
    <row r="284" spans="1:12" s="3" customFormat="1" ht="21.75">
      <c r="A284" s="38" t="s">
        <v>106</v>
      </c>
      <c r="B284" s="340">
        <v>1</v>
      </c>
      <c r="C284" s="340">
        <v>2</v>
      </c>
      <c r="D284" s="376" t="s">
        <v>16</v>
      </c>
      <c r="E284" s="336" t="s">
        <v>8</v>
      </c>
      <c r="F284" s="344" t="s">
        <v>8</v>
      </c>
      <c r="G284" s="336" t="s">
        <v>8</v>
      </c>
      <c r="H284" s="344">
        <v>5673500</v>
      </c>
      <c r="I284" s="357">
        <v>5673500</v>
      </c>
    </row>
    <row r="285" spans="1:12" s="3" customFormat="1" ht="87">
      <c r="A285" s="133" t="s">
        <v>1092</v>
      </c>
      <c r="B285" s="340"/>
      <c r="C285" s="340"/>
      <c r="D285" s="376"/>
      <c r="E285" s="336"/>
      <c r="F285" s="344"/>
      <c r="G285" s="336"/>
      <c r="H285" s="344"/>
      <c r="I285" s="357"/>
    </row>
    <row r="286" spans="1:12" s="3" customFormat="1" ht="21.75">
      <c r="A286" s="38" t="s">
        <v>107</v>
      </c>
      <c r="B286" s="340">
        <v>1</v>
      </c>
      <c r="C286" s="340">
        <v>2</v>
      </c>
      <c r="D286" s="376" t="s">
        <v>16</v>
      </c>
      <c r="E286" s="336" t="s">
        <v>8</v>
      </c>
      <c r="F286" s="344" t="s">
        <v>8</v>
      </c>
      <c r="G286" s="344">
        <v>3992200</v>
      </c>
      <c r="H286" s="336" t="s">
        <v>8</v>
      </c>
      <c r="I286" s="357">
        <v>3992200</v>
      </c>
    </row>
    <row r="287" spans="1:12" s="3" customFormat="1" ht="87">
      <c r="A287" s="19" t="s">
        <v>1093</v>
      </c>
      <c r="B287" s="340"/>
      <c r="C287" s="340"/>
      <c r="D287" s="376"/>
      <c r="E287" s="336"/>
      <c r="F287" s="344"/>
      <c r="G287" s="344"/>
      <c r="H287" s="336"/>
      <c r="I287" s="357"/>
    </row>
    <row r="288" spans="1:12" s="3" customFormat="1" ht="21.75">
      <c r="A288" s="38" t="s">
        <v>108</v>
      </c>
      <c r="B288" s="340">
        <v>1</v>
      </c>
      <c r="C288" s="340">
        <v>2</v>
      </c>
      <c r="D288" s="376" t="s">
        <v>16</v>
      </c>
      <c r="E288" s="336" t="s">
        <v>8</v>
      </c>
      <c r="F288" s="344" t="s">
        <v>8</v>
      </c>
      <c r="G288" s="336" t="s">
        <v>8</v>
      </c>
      <c r="H288" s="344">
        <v>2747000</v>
      </c>
      <c r="I288" s="357">
        <v>2747000</v>
      </c>
    </row>
    <row r="289" spans="1:13" s="3" customFormat="1" ht="87">
      <c r="A289" s="37" t="s">
        <v>723</v>
      </c>
      <c r="B289" s="340"/>
      <c r="C289" s="340"/>
      <c r="D289" s="376"/>
      <c r="E289" s="336"/>
      <c r="F289" s="344"/>
      <c r="G289" s="336"/>
      <c r="H289" s="344"/>
      <c r="I289" s="357"/>
      <c r="L289" s="128"/>
    </row>
    <row r="290" spans="1:13" s="3" customFormat="1" ht="21.75">
      <c r="A290" s="38" t="s">
        <v>109</v>
      </c>
      <c r="B290" s="340">
        <v>1</v>
      </c>
      <c r="C290" s="340">
        <v>2</v>
      </c>
      <c r="D290" s="376" t="s">
        <v>16</v>
      </c>
      <c r="E290" s="336" t="s">
        <v>8</v>
      </c>
      <c r="F290" s="344" t="s">
        <v>8</v>
      </c>
      <c r="G290" s="344">
        <v>1434000</v>
      </c>
      <c r="H290" s="336" t="s">
        <v>8</v>
      </c>
      <c r="I290" s="357">
        <v>1434000</v>
      </c>
      <c r="M290" s="128"/>
    </row>
    <row r="291" spans="1:13" s="3" customFormat="1" ht="87">
      <c r="A291" s="19" t="s">
        <v>1107</v>
      </c>
      <c r="B291" s="340"/>
      <c r="C291" s="340"/>
      <c r="D291" s="376"/>
      <c r="E291" s="336"/>
      <c r="F291" s="344"/>
      <c r="G291" s="344"/>
      <c r="H291" s="336"/>
      <c r="I291" s="357"/>
    </row>
    <row r="292" spans="1:13" s="3" customFormat="1" ht="21.75">
      <c r="A292" s="38" t="s">
        <v>110</v>
      </c>
      <c r="B292" s="340">
        <v>1</v>
      </c>
      <c r="C292" s="340">
        <v>2</v>
      </c>
      <c r="D292" s="376" t="s">
        <v>16</v>
      </c>
      <c r="E292" s="336" t="s">
        <v>8</v>
      </c>
      <c r="F292" s="344" t="s">
        <v>8</v>
      </c>
      <c r="G292" s="344">
        <v>1848000</v>
      </c>
      <c r="H292" s="336" t="s">
        <v>8</v>
      </c>
      <c r="I292" s="357">
        <v>1848000</v>
      </c>
    </row>
    <row r="293" spans="1:13" s="3" customFormat="1" ht="87">
      <c r="A293" s="37" t="s">
        <v>1106</v>
      </c>
      <c r="B293" s="340"/>
      <c r="C293" s="340"/>
      <c r="D293" s="376"/>
      <c r="E293" s="336"/>
      <c r="F293" s="344"/>
      <c r="G293" s="344"/>
      <c r="H293" s="336"/>
      <c r="I293" s="357"/>
    </row>
    <row r="294" spans="1:13" s="3" customFormat="1" ht="21.75">
      <c r="A294" s="38" t="s">
        <v>111</v>
      </c>
      <c r="B294" s="340">
        <v>1</v>
      </c>
      <c r="C294" s="340">
        <v>2</v>
      </c>
      <c r="D294" s="376" t="s">
        <v>16</v>
      </c>
      <c r="E294" s="336" t="s">
        <v>8</v>
      </c>
      <c r="F294" s="344" t="s">
        <v>8</v>
      </c>
      <c r="G294" s="344">
        <v>2401000</v>
      </c>
      <c r="H294" s="336" t="s">
        <v>8</v>
      </c>
      <c r="I294" s="357">
        <v>2401000</v>
      </c>
    </row>
    <row r="295" spans="1:13" s="3" customFormat="1" ht="87">
      <c r="A295" s="19" t="s">
        <v>1105</v>
      </c>
      <c r="B295" s="340"/>
      <c r="C295" s="340"/>
      <c r="D295" s="376"/>
      <c r="E295" s="336"/>
      <c r="F295" s="344"/>
      <c r="G295" s="344"/>
      <c r="H295" s="336"/>
      <c r="I295" s="357"/>
    </row>
    <row r="296" spans="1:13" s="3" customFormat="1" ht="21.75">
      <c r="A296" s="38" t="s">
        <v>112</v>
      </c>
      <c r="B296" s="340">
        <v>1</v>
      </c>
      <c r="C296" s="340">
        <v>2</v>
      </c>
      <c r="D296" s="376" t="s">
        <v>16</v>
      </c>
      <c r="E296" s="336" t="s">
        <v>8</v>
      </c>
      <c r="F296" s="344" t="s">
        <v>8</v>
      </c>
      <c r="G296" s="336" t="s">
        <v>8</v>
      </c>
      <c r="H296" s="344">
        <v>5400000</v>
      </c>
      <c r="I296" s="357">
        <v>5400000</v>
      </c>
    </row>
    <row r="297" spans="1:13" s="3" customFormat="1" ht="87">
      <c r="A297" s="37" t="s">
        <v>1104</v>
      </c>
      <c r="B297" s="340"/>
      <c r="C297" s="340"/>
      <c r="D297" s="376"/>
      <c r="E297" s="336"/>
      <c r="F297" s="344"/>
      <c r="G297" s="336"/>
      <c r="H297" s="344"/>
      <c r="I297" s="357"/>
    </row>
    <row r="298" spans="1:13" s="3" customFormat="1" ht="21.75">
      <c r="A298" s="38" t="s">
        <v>124</v>
      </c>
      <c r="B298" s="340">
        <v>1</v>
      </c>
      <c r="C298" s="340">
        <v>2</v>
      </c>
      <c r="D298" s="376" t="s">
        <v>16</v>
      </c>
      <c r="E298" s="336" t="s">
        <v>8</v>
      </c>
      <c r="F298" s="344">
        <v>1764000</v>
      </c>
      <c r="G298" s="336" t="s">
        <v>8</v>
      </c>
      <c r="H298" s="336" t="s">
        <v>8</v>
      </c>
      <c r="I298" s="357">
        <v>1764000</v>
      </c>
    </row>
    <row r="299" spans="1:13" s="3" customFormat="1" ht="108.75">
      <c r="A299" s="131" t="s">
        <v>1102</v>
      </c>
      <c r="B299" s="340"/>
      <c r="C299" s="340"/>
      <c r="D299" s="376"/>
      <c r="E299" s="336"/>
      <c r="F299" s="344"/>
      <c r="G299" s="336"/>
      <c r="H299" s="336"/>
      <c r="I299" s="357"/>
      <c r="M299" s="128"/>
    </row>
    <row r="300" spans="1:13" s="3" customFormat="1" ht="21.75">
      <c r="A300" s="38" t="s">
        <v>113</v>
      </c>
      <c r="B300" s="340">
        <v>1</v>
      </c>
      <c r="C300" s="340">
        <v>2</v>
      </c>
      <c r="D300" s="376" t="s">
        <v>16</v>
      </c>
      <c r="E300" s="336" t="s">
        <v>8</v>
      </c>
      <c r="F300" s="344">
        <v>633400</v>
      </c>
      <c r="G300" s="336" t="s">
        <v>8</v>
      </c>
      <c r="H300" s="336" t="s">
        <v>8</v>
      </c>
      <c r="I300" s="357">
        <v>633400</v>
      </c>
    </row>
    <row r="301" spans="1:13" s="3" customFormat="1" ht="108.75">
      <c r="A301" s="37" t="s">
        <v>1103</v>
      </c>
      <c r="B301" s="340"/>
      <c r="C301" s="340"/>
      <c r="D301" s="376"/>
      <c r="E301" s="336"/>
      <c r="F301" s="344"/>
      <c r="G301" s="336"/>
      <c r="H301" s="336"/>
      <c r="I301" s="357"/>
    </row>
    <row r="302" spans="1:13" s="3" customFormat="1" ht="21.75">
      <c r="A302" s="38" t="s">
        <v>114</v>
      </c>
      <c r="B302" s="340">
        <v>1</v>
      </c>
      <c r="C302" s="340">
        <v>2</v>
      </c>
      <c r="D302" s="376" t="s">
        <v>16</v>
      </c>
      <c r="E302" s="336" t="s">
        <v>8</v>
      </c>
      <c r="F302" s="344">
        <v>921300</v>
      </c>
      <c r="G302" s="336" t="s">
        <v>8</v>
      </c>
      <c r="H302" s="336" t="s">
        <v>8</v>
      </c>
      <c r="I302" s="357">
        <v>921300</v>
      </c>
    </row>
    <row r="303" spans="1:13" s="3" customFormat="1" ht="108.75">
      <c r="A303" s="19" t="s">
        <v>1101</v>
      </c>
      <c r="B303" s="340"/>
      <c r="C303" s="340"/>
      <c r="D303" s="376"/>
      <c r="E303" s="336"/>
      <c r="F303" s="344"/>
      <c r="G303" s="336"/>
      <c r="H303" s="336"/>
      <c r="I303" s="357"/>
    </row>
    <row r="304" spans="1:13" s="3" customFormat="1" ht="21.75">
      <c r="A304" s="38" t="s">
        <v>115</v>
      </c>
      <c r="B304" s="340">
        <v>1</v>
      </c>
      <c r="C304" s="340">
        <v>2</v>
      </c>
      <c r="D304" s="376" t="s">
        <v>16</v>
      </c>
      <c r="E304" s="336" t="s">
        <v>8</v>
      </c>
      <c r="F304" s="344" t="s">
        <v>8</v>
      </c>
      <c r="G304" s="344">
        <v>5935000</v>
      </c>
      <c r="H304" s="336" t="s">
        <v>8</v>
      </c>
      <c r="I304" s="357">
        <v>5935000</v>
      </c>
    </row>
    <row r="305" spans="1:12" s="3" customFormat="1" ht="87">
      <c r="A305" s="37" t="s">
        <v>1100</v>
      </c>
      <c r="B305" s="340"/>
      <c r="C305" s="340"/>
      <c r="D305" s="376"/>
      <c r="E305" s="336"/>
      <c r="F305" s="344"/>
      <c r="G305" s="344"/>
      <c r="H305" s="336"/>
      <c r="I305" s="357"/>
    </row>
    <row r="306" spans="1:12" s="3" customFormat="1" ht="21.75">
      <c r="A306" s="38" t="s">
        <v>116</v>
      </c>
      <c r="B306" s="340">
        <v>1</v>
      </c>
      <c r="C306" s="340">
        <v>2</v>
      </c>
      <c r="D306" s="376" t="s">
        <v>16</v>
      </c>
      <c r="E306" s="336" t="s">
        <v>8</v>
      </c>
      <c r="F306" s="344">
        <v>1242000</v>
      </c>
      <c r="G306" s="336" t="s">
        <v>8</v>
      </c>
      <c r="H306" s="336" t="s">
        <v>8</v>
      </c>
      <c r="I306" s="357">
        <v>1242000</v>
      </c>
    </row>
    <row r="307" spans="1:12" s="3" customFormat="1" ht="65.25">
      <c r="A307" s="19" t="s">
        <v>1099</v>
      </c>
      <c r="B307" s="340"/>
      <c r="C307" s="340"/>
      <c r="D307" s="376"/>
      <c r="E307" s="336"/>
      <c r="F307" s="344"/>
      <c r="G307" s="336"/>
      <c r="H307" s="336"/>
      <c r="I307" s="357"/>
    </row>
    <row r="308" spans="1:12" s="3" customFormat="1" ht="21.75">
      <c r="A308" s="38" t="s">
        <v>117</v>
      </c>
      <c r="B308" s="340">
        <v>1</v>
      </c>
      <c r="C308" s="340">
        <v>2</v>
      </c>
      <c r="D308" s="376" t="s">
        <v>16</v>
      </c>
      <c r="E308" s="336" t="s">
        <v>8</v>
      </c>
      <c r="F308" s="344" t="s">
        <v>8</v>
      </c>
      <c r="G308" s="336" t="s">
        <v>8</v>
      </c>
      <c r="H308" s="344">
        <v>2035000</v>
      </c>
      <c r="I308" s="357">
        <v>2035000</v>
      </c>
    </row>
    <row r="309" spans="1:12" s="3" customFormat="1" ht="65.25">
      <c r="A309" s="132" t="s">
        <v>722</v>
      </c>
      <c r="B309" s="340"/>
      <c r="C309" s="340"/>
      <c r="D309" s="376"/>
      <c r="E309" s="336"/>
      <c r="F309" s="344"/>
      <c r="G309" s="336"/>
      <c r="H309" s="344"/>
      <c r="I309" s="357"/>
    </row>
    <row r="310" spans="1:12" s="3" customFormat="1" ht="21.75">
      <c r="A310" s="38" t="s">
        <v>118</v>
      </c>
      <c r="B310" s="340">
        <v>1</v>
      </c>
      <c r="C310" s="340">
        <v>2</v>
      </c>
      <c r="D310" s="376" t="s">
        <v>16</v>
      </c>
      <c r="E310" s="336" t="s">
        <v>8</v>
      </c>
      <c r="F310" s="344">
        <v>1376000</v>
      </c>
      <c r="G310" s="336" t="s">
        <v>8</v>
      </c>
      <c r="H310" s="336" t="s">
        <v>8</v>
      </c>
      <c r="I310" s="357">
        <v>1376000</v>
      </c>
    </row>
    <row r="311" spans="1:12" s="3" customFormat="1" ht="65.25">
      <c r="A311" s="19" t="s">
        <v>1098</v>
      </c>
      <c r="B311" s="340"/>
      <c r="C311" s="340"/>
      <c r="D311" s="376"/>
      <c r="E311" s="336"/>
      <c r="F311" s="344"/>
      <c r="G311" s="336"/>
      <c r="H311" s="336"/>
      <c r="I311" s="357"/>
    </row>
    <row r="312" spans="1:12" s="3" customFormat="1" ht="21.75">
      <c r="A312" s="38" t="s">
        <v>119</v>
      </c>
      <c r="B312" s="340">
        <v>1</v>
      </c>
      <c r="C312" s="340">
        <v>2</v>
      </c>
      <c r="D312" s="376" t="s">
        <v>16</v>
      </c>
      <c r="E312" s="336" t="s">
        <v>8</v>
      </c>
      <c r="F312" s="344" t="s">
        <v>8</v>
      </c>
      <c r="G312" s="344">
        <v>2153000</v>
      </c>
      <c r="H312" s="336" t="s">
        <v>8</v>
      </c>
      <c r="I312" s="357">
        <v>2153000</v>
      </c>
    </row>
    <row r="313" spans="1:12" s="3" customFormat="1" ht="87">
      <c r="A313" s="21" t="s">
        <v>1097</v>
      </c>
      <c r="B313" s="340"/>
      <c r="C313" s="340"/>
      <c r="D313" s="376"/>
      <c r="E313" s="336"/>
      <c r="F313" s="344"/>
      <c r="G313" s="344"/>
      <c r="H313" s="336"/>
      <c r="I313" s="357"/>
    </row>
    <row r="314" spans="1:12" s="3" customFormat="1" ht="21.75">
      <c r="A314" s="38" t="s">
        <v>120</v>
      </c>
      <c r="B314" s="340">
        <v>1</v>
      </c>
      <c r="C314" s="340">
        <v>2</v>
      </c>
      <c r="D314" s="376" t="s">
        <v>16</v>
      </c>
      <c r="E314" s="336" t="s">
        <v>8</v>
      </c>
      <c r="F314" s="344" t="s">
        <v>8</v>
      </c>
      <c r="G314" s="336" t="s">
        <v>8</v>
      </c>
      <c r="H314" s="344">
        <v>10941000</v>
      </c>
      <c r="I314" s="357">
        <v>10941000</v>
      </c>
    </row>
    <row r="315" spans="1:12" s="3" customFormat="1" ht="87">
      <c r="A315" s="21" t="s">
        <v>1096</v>
      </c>
      <c r="B315" s="340"/>
      <c r="C315" s="340"/>
      <c r="D315" s="376"/>
      <c r="E315" s="336"/>
      <c r="F315" s="344"/>
      <c r="G315" s="336"/>
      <c r="H315" s="344"/>
      <c r="I315" s="357"/>
    </row>
    <row r="316" spans="1:12" s="3" customFormat="1" ht="21.75">
      <c r="A316" s="38" t="s">
        <v>121</v>
      </c>
      <c r="B316" s="340">
        <v>1</v>
      </c>
      <c r="C316" s="340">
        <v>2</v>
      </c>
      <c r="D316" s="376" t="s">
        <v>16</v>
      </c>
      <c r="E316" s="336" t="s">
        <v>8</v>
      </c>
      <c r="F316" s="344" t="s">
        <v>8</v>
      </c>
      <c r="G316" s="344">
        <v>3414000</v>
      </c>
      <c r="H316" s="336" t="s">
        <v>8</v>
      </c>
      <c r="I316" s="357">
        <v>3414000</v>
      </c>
    </row>
    <row r="317" spans="1:12" s="3" customFormat="1" ht="87">
      <c r="A317" s="21" t="s">
        <v>1095</v>
      </c>
      <c r="B317" s="340"/>
      <c r="C317" s="340"/>
      <c r="D317" s="376"/>
      <c r="E317" s="336"/>
      <c r="F317" s="344"/>
      <c r="G317" s="344"/>
      <c r="H317" s="336"/>
      <c r="I317" s="357"/>
    </row>
    <row r="318" spans="1:12" s="3" customFormat="1" ht="21.75">
      <c r="A318" s="38" t="s">
        <v>125</v>
      </c>
      <c r="B318" s="340">
        <v>1</v>
      </c>
      <c r="C318" s="340">
        <v>2</v>
      </c>
      <c r="D318" s="376" t="s">
        <v>16</v>
      </c>
      <c r="E318" s="336" t="s">
        <v>8</v>
      </c>
      <c r="F318" s="344" t="s">
        <v>8</v>
      </c>
      <c r="G318" s="344">
        <v>9918000</v>
      </c>
      <c r="H318" s="336" t="s">
        <v>8</v>
      </c>
      <c r="I318" s="357">
        <v>9918000</v>
      </c>
    </row>
    <row r="319" spans="1:12" s="3" customFormat="1" ht="87">
      <c r="A319" s="21" t="s">
        <v>1094</v>
      </c>
      <c r="B319" s="340"/>
      <c r="C319" s="340"/>
      <c r="D319" s="376"/>
      <c r="E319" s="336"/>
      <c r="F319" s="344"/>
      <c r="G319" s="344"/>
      <c r="H319" s="336"/>
      <c r="I319" s="357"/>
      <c r="L319" s="128"/>
    </row>
    <row r="320" spans="1:12" s="3" customFormat="1" ht="21.75">
      <c r="A320" s="85" t="s">
        <v>126</v>
      </c>
      <c r="B320" s="340">
        <v>1</v>
      </c>
      <c r="C320" s="340">
        <v>2</v>
      </c>
      <c r="D320" s="376" t="s">
        <v>16</v>
      </c>
      <c r="E320" s="336" t="s">
        <v>8</v>
      </c>
      <c r="F320" s="344">
        <v>1884000</v>
      </c>
      <c r="G320" s="336" t="s">
        <v>8</v>
      </c>
      <c r="H320" s="336" t="s">
        <v>8</v>
      </c>
      <c r="I320" s="357">
        <v>1884000</v>
      </c>
    </row>
    <row r="321" spans="1:12" s="3" customFormat="1" ht="65.25">
      <c r="A321" s="21" t="s">
        <v>721</v>
      </c>
      <c r="B321" s="340"/>
      <c r="C321" s="340"/>
      <c r="D321" s="376"/>
      <c r="E321" s="336"/>
      <c r="F321" s="344"/>
      <c r="G321" s="336"/>
      <c r="H321" s="336"/>
      <c r="I321" s="357"/>
      <c r="L321" s="128"/>
    </row>
    <row r="322" spans="1:12" s="1" customFormat="1" ht="21.75">
      <c r="A322" s="32" t="s">
        <v>436</v>
      </c>
      <c r="B322" s="363"/>
      <c r="C322" s="363"/>
      <c r="D322" s="363"/>
      <c r="E322" s="341" t="s">
        <v>8</v>
      </c>
      <c r="F322" s="366">
        <f>SUM(F324:F353)</f>
        <v>44558000</v>
      </c>
      <c r="G322" s="366">
        <f>SUM(G324:G353)</f>
        <v>25449000</v>
      </c>
      <c r="H322" s="366">
        <f>SUM(H324:H353)</f>
        <v>16233000</v>
      </c>
      <c r="I322" s="366">
        <f>SUM(I324:I353)</f>
        <v>86240000</v>
      </c>
    </row>
    <row r="323" spans="1:12" s="1" customFormat="1" ht="65.25">
      <c r="A323" s="28" t="s">
        <v>720</v>
      </c>
      <c r="B323" s="363"/>
      <c r="C323" s="363"/>
      <c r="D323" s="363"/>
      <c r="E323" s="341"/>
      <c r="F323" s="366"/>
      <c r="G323" s="366"/>
      <c r="H323" s="366"/>
      <c r="I323" s="366"/>
    </row>
    <row r="324" spans="1:12" s="1" customFormat="1" ht="21.75">
      <c r="A324" s="43" t="s">
        <v>49</v>
      </c>
      <c r="B324" s="334">
        <v>1</v>
      </c>
      <c r="C324" s="334">
        <v>1</v>
      </c>
      <c r="D324" s="334" t="s">
        <v>705</v>
      </c>
      <c r="E324" s="335" t="s">
        <v>8</v>
      </c>
      <c r="F324" s="333" t="s">
        <v>8</v>
      </c>
      <c r="G324" s="333">
        <v>4089000</v>
      </c>
      <c r="H324" s="335" t="s">
        <v>8</v>
      </c>
      <c r="I324" s="333">
        <v>4089000</v>
      </c>
    </row>
    <row r="325" spans="1:12" s="1" customFormat="1" ht="65.25">
      <c r="A325" s="41" t="s">
        <v>719</v>
      </c>
      <c r="B325" s="334"/>
      <c r="C325" s="334"/>
      <c r="D325" s="334"/>
      <c r="E325" s="335"/>
      <c r="F325" s="333"/>
      <c r="G325" s="333"/>
      <c r="H325" s="335"/>
      <c r="I325" s="333"/>
    </row>
    <row r="326" spans="1:12" s="1" customFormat="1" ht="21.75">
      <c r="A326" s="34" t="s">
        <v>50</v>
      </c>
      <c r="B326" s="334">
        <v>1</v>
      </c>
      <c r="C326" s="334">
        <v>1</v>
      </c>
      <c r="D326" s="334" t="s">
        <v>705</v>
      </c>
      <c r="E326" s="335" t="s">
        <v>8</v>
      </c>
      <c r="F326" s="333">
        <v>5177000</v>
      </c>
      <c r="G326" s="335" t="s">
        <v>8</v>
      </c>
      <c r="H326" s="335" t="s">
        <v>8</v>
      </c>
      <c r="I326" s="353">
        <v>5177000</v>
      </c>
    </row>
    <row r="327" spans="1:12" s="1" customFormat="1" ht="65.25">
      <c r="A327" s="41" t="s">
        <v>718</v>
      </c>
      <c r="B327" s="334"/>
      <c r="C327" s="334"/>
      <c r="D327" s="334"/>
      <c r="E327" s="335"/>
      <c r="F327" s="333"/>
      <c r="G327" s="335"/>
      <c r="H327" s="335"/>
      <c r="I327" s="353"/>
    </row>
    <row r="328" spans="1:12" s="1" customFormat="1" ht="21.75">
      <c r="A328" s="34" t="s">
        <v>51</v>
      </c>
      <c r="B328" s="334">
        <v>1</v>
      </c>
      <c r="C328" s="334">
        <v>1</v>
      </c>
      <c r="D328" s="334" t="s">
        <v>705</v>
      </c>
      <c r="E328" s="335" t="s">
        <v>8</v>
      </c>
      <c r="F328" s="333">
        <v>5041000</v>
      </c>
      <c r="G328" s="335" t="s">
        <v>8</v>
      </c>
      <c r="H328" s="335" t="s">
        <v>8</v>
      </c>
      <c r="I328" s="353">
        <v>5041000</v>
      </c>
    </row>
    <row r="329" spans="1:12" s="1" customFormat="1" ht="65.25">
      <c r="A329" s="41" t="s">
        <v>717</v>
      </c>
      <c r="B329" s="334"/>
      <c r="C329" s="334"/>
      <c r="D329" s="334"/>
      <c r="E329" s="335"/>
      <c r="F329" s="333"/>
      <c r="G329" s="335"/>
      <c r="H329" s="335"/>
      <c r="I329" s="353"/>
    </row>
    <row r="330" spans="1:12" s="1" customFormat="1" ht="21.75">
      <c r="A330" s="43" t="s">
        <v>61</v>
      </c>
      <c r="B330" s="334">
        <v>1</v>
      </c>
      <c r="C330" s="334">
        <v>1</v>
      </c>
      <c r="D330" s="334" t="s">
        <v>705</v>
      </c>
      <c r="E330" s="335" t="s">
        <v>8</v>
      </c>
      <c r="F330" s="333" t="s">
        <v>8</v>
      </c>
      <c r="G330" s="335" t="s">
        <v>8</v>
      </c>
      <c r="H330" s="333">
        <v>9958000</v>
      </c>
      <c r="I330" s="333">
        <v>9958000</v>
      </c>
    </row>
    <row r="331" spans="1:12" s="1" customFormat="1" ht="65.25">
      <c r="A331" s="41" t="s">
        <v>716</v>
      </c>
      <c r="B331" s="334"/>
      <c r="C331" s="334"/>
      <c r="D331" s="334"/>
      <c r="E331" s="335"/>
      <c r="F331" s="333"/>
      <c r="G331" s="335"/>
      <c r="H331" s="333"/>
      <c r="I331" s="333"/>
    </row>
    <row r="332" spans="1:12" s="1" customFormat="1" ht="21.75">
      <c r="A332" s="34" t="s">
        <v>62</v>
      </c>
      <c r="B332" s="334">
        <v>1</v>
      </c>
      <c r="C332" s="334">
        <v>1</v>
      </c>
      <c r="D332" s="334" t="s">
        <v>705</v>
      </c>
      <c r="E332" s="335" t="s">
        <v>8</v>
      </c>
      <c r="F332" s="333">
        <v>9700000</v>
      </c>
      <c r="G332" s="335" t="s">
        <v>8</v>
      </c>
      <c r="H332" s="335" t="s">
        <v>8</v>
      </c>
      <c r="I332" s="353">
        <v>9700000</v>
      </c>
    </row>
    <row r="333" spans="1:12" s="1" customFormat="1" ht="65.25">
      <c r="A333" s="41" t="s">
        <v>715</v>
      </c>
      <c r="B333" s="334"/>
      <c r="C333" s="334"/>
      <c r="D333" s="334"/>
      <c r="E333" s="335"/>
      <c r="F333" s="333"/>
      <c r="G333" s="335"/>
      <c r="H333" s="335"/>
      <c r="I333" s="353"/>
    </row>
    <row r="334" spans="1:12" s="1" customFormat="1" ht="21.75">
      <c r="A334" s="34" t="s">
        <v>63</v>
      </c>
      <c r="B334" s="334">
        <v>1</v>
      </c>
      <c r="C334" s="334">
        <v>1</v>
      </c>
      <c r="D334" s="334" t="s">
        <v>705</v>
      </c>
      <c r="E334" s="335" t="s">
        <v>8</v>
      </c>
      <c r="F334" s="333">
        <v>7000000</v>
      </c>
      <c r="G334" s="335" t="s">
        <v>8</v>
      </c>
      <c r="H334" s="335" t="s">
        <v>8</v>
      </c>
      <c r="I334" s="353">
        <v>7000000</v>
      </c>
    </row>
    <row r="335" spans="1:12" s="1" customFormat="1" ht="65.25">
      <c r="A335" s="41" t="s">
        <v>714</v>
      </c>
      <c r="B335" s="334"/>
      <c r="C335" s="334"/>
      <c r="D335" s="334"/>
      <c r="E335" s="335"/>
      <c r="F335" s="333"/>
      <c r="G335" s="335"/>
      <c r="H335" s="335"/>
      <c r="I335" s="353"/>
    </row>
    <row r="336" spans="1:12" s="3" customFormat="1" ht="21.75">
      <c r="A336" s="38" t="s">
        <v>64</v>
      </c>
      <c r="B336" s="340">
        <v>1</v>
      </c>
      <c r="C336" s="340">
        <v>2</v>
      </c>
      <c r="D336" s="334" t="s">
        <v>705</v>
      </c>
      <c r="E336" s="336" t="s">
        <v>8</v>
      </c>
      <c r="F336" s="344" t="s">
        <v>8</v>
      </c>
      <c r="G336" s="344">
        <v>2220000</v>
      </c>
      <c r="H336" s="336" t="s">
        <v>8</v>
      </c>
      <c r="I336" s="357">
        <v>2220000</v>
      </c>
    </row>
    <row r="337" spans="1:9" s="3" customFormat="1" ht="65.25">
      <c r="A337" s="132" t="s">
        <v>1111</v>
      </c>
      <c r="B337" s="340"/>
      <c r="C337" s="340"/>
      <c r="D337" s="334"/>
      <c r="E337" s="336"/>
      <c r="F337" s="344"/>
      <c r="G337" s="344"/>
      <c r="H337" s="336"/>
      <c r="I337" s="357"/>
    </row>
    <row r="338" spans="1:9" s="3" customFormat="1" ht="21.75">
      <c r="A338" s="38" t="s">
        <v>65</v>
      </c>
      <c r="B338" s="340">
        <v>1</v>
      </c>
      <c r="C338" s="340">
        <v>2</v>
      </c>
      <c r="D338" s="334" t="s">
        <v>705</v>
      </c>
      <c r="E338" s="336" t="s">
        <v>8</v>
      </c>
      <c r="F338" s="344" t="s">
        <v>8</v>
      </c>
      <c r="G338" s="336" t="s">
        <v>8</v>
      </c>
      <c r="H338" s="344">
        <v>500000</v>
      </c>
      <c r="I338" s="357">
        <v>500000</v>
      </c>
    </row>
    <row r="339" spans="1:9" s="3" customFormat="1" ht="65.25">
      <c r="A339" s="37" t="s">
        <v>1112</v>
      </c>
      <c r="B339" s="340"/>
      <c r="C339" s="340"/>
      <c r="D339" s="334"/>
      <c r="E339" s="336"/>
      <c r="F339" s="344"/>
      <c r="G339" s="336"/>
      <c r="H339" s="344"/>
      <c r="I339" s="357"/>
    </row>
    <row r="340" spans="1:9" s="3" customFormat="1" ht="21.75">
      <c r="A340" s="38" t="s">
        <v>66</v>
      </c>
      <c r="B340" s="340">
        <v>1</v>
      </c>
      <c r="C340" s="340">
        <v>2</v>
      </c>
      <c r="D340" s="334" t="s">
        <v>705</v>
      </c>
      <c r="E340" s="336" t="s">
        <v>8</v>
      </c>
      <c r="F340" s="344" t="s">
        <v>8</v>
      </c>
      <c r="G340" s="344">
        <v>11640000</v>
      </c>
      <c r="H340" s="336" t="s">
        <v>8</v>
      </c>
      <c r="I340" s="357">
        <v>11640000</v>
      </c>
    </row>
    <row r="341" spans="1:9" s="3" customFormat="1" ht="43.5">
      <c r="A341" s="132" t="s">
        <v>1113</v>
      </c>
      <c r="B341" s="340"/>
      <c r="C341" s="340"/>
      <c r="D341" s="334"/>
      <c r="E341" s="336"/>
      <c r="F341" s="344"/>
      <c r="G341" s="344"/>
      <c r="H341" s="336"/>
      <c r="I341" s="357"/>
    </row>
    <row r="342" spans="1:9" s="3" customFormat="1" ht="21.75">
      <c r="A342" s="38" t="s">
        <v>713</v>
      </c>
      <c r="B342" s="340">
        <v>1</v>
      </c>
      <c r="C342" s="340">
        <v>2</v>
      </c>
      <c r="D342" s="334" t="s">
        <v>705</v>
      </c>
      <c r="E342" s="336" t="s">
        <v>8</v>
      </c>
      <c r="F342" s="344" t="s">
        <v>8</v>
      </c>
      <c r="G342" s="336" t="s">
        <v>8</v>
      </c>
      <c r="H342" s="344">
        <v>5775000</v>
      </c>
      <c r="I342" s="357">
        <v>5775000</v>
      </c>
    </row>
    <row r="343" spans="1:9" s="3" customFormat="1" ht="65.25">
      <c r="A343" s="19" t="s">
        <v>1114</v>
      </c>
      <c r="B343" s="340"/>
      <c r="C343" s="340"/>
      <c r="D343" s="334"/>
      <c r="E343" s="336"/>
      <c r="F343" s="344"/>
      <c r="G343" s="336"/>
      <c r="H343" s="344"/>
      <c r="I343" s="357"/>
    </row>
    <row r="344" spans="1:9" s="3" customFormat="1" ht="21.75">
      <c r="A344" s="38" t="s">
        <v>712</v>
      </c>
      <c r="B344" s="340">
        <v>1</v>
      </c>
      <c r="C344" s="340">
        <v>2</v>
      </c>
      <c r="D344" s="334" t="s">
        <v>705</v>
      </c>
      <c r="E344" s="336" t="s">
        <v>8</v>
      </c>
      <c r="F344" s="344" t="s">
        <v>8</v>
      </c>
      <c r="G344" s="344">
        <v>5610000</v>
      </c>
      <c r="H344" s="336" t="s">
        <v>8</v>
      </c>
      <c r="I344" s="357">
        <v>5610000</v>
      </c>
    </row>
    <row r="345" spans="1:9" s="3" customFormat="1" ht="65.25">
      <c r="A345" s="37" t="s">
        <v>1115</v>
      </c>
      <c r="B345" s="340"/>
      <c r="C345" s="340"/>
      <c r="D345" s="334"/>
      <c r="E345" s="336"/>
      <c r="F345" s="344"/>
      <c r="G345" s="344"/>
      <c r="H345" s="336"/>
      <c r="I345" s="357"/>
    </row>
    <row r="346" spans="1:9" s="3" customFormat="1" ht="21.75">
      <c r="A346" s="38" t="s">
        <v>711</v>
      </c>
      <c r="B346" s="340">
        <v>1</v>
      </c>
      <c r="C346" s="340">
        <v>2</v>
      </c>
      <c r="D346" s="334" t="s">
        <v>705</v>
      </c>
      <c r="E346" s="336" t="s">
        <v>8</v>
      </c>
      <c r="F346" s="344" t="s">
        <v>8</v>
      </c>
      <c r="G346" s="344">
        <v>1890000</v>
      </c>
      <c r="H346" s="336" t="s">
        <v>8</v>
      </c>
      <c r="I346" s="357">
        <v>1890000</v>
      </c>
    </row>
    <row r="347" spans="1:9" s="3" customFormat="1" ht="65.25">
      <c r="A347" s="19" t="s">
        <v>1116</v>
      </c>
      <c r="B347" s="340"/>
      <c r="C347" s="340"/>
      <c r="D347" s="334"/>
      <c r="E347" s="336"/>
      <c r="F347" s="344"/>
      <c r="G347" s="344"/>
      <c r="H347" s="336"/>
      <c r="I347" s="357"/>
    </row>
    <row r="348" spans="1:9" s="3" customFormat="1" ht="21.75">
      <c r="A348" s="85" t="s">
        <v>710</v>
      </c>
      <c r="B348" s="340">
        <v>1</v>
      </c>
      <c r="C348" s="340">
        <v>2</v>
      </c>
      <c r="D348" s="334" t="s">
        <v>705</v>
      </c>
      <c r="E348" s="336" t="s">
        <v>8</v>
      </c>
      <c r="F348" s="344">
        <v>6640000</v>
      </c>
      <c r="G348" s="336" t="s">
        <v>8</v>
      </c>
      <c r="H348" s="336" t="s">
        <v>8</v>
      </c>
      <c r="I348" s="344">
        <v>6640000</v>
      </c>
    </row>
    <row r="349" spans="1:9" s="3" customFormat="1" ht="65.25">
      <c r="A349" s="19" t="s">
        <v>709</v>
      </c>
      <c r="B349" s="340"/>
      <c r="C349" s="340"/>
      <c r="D349" s="334"/>
      <c r="E349" s="336"/>
      <c r="F349" s="344"/>
      <c r="G349" s="336"/>
      <c r="H349" s="336"/>
      <c r="I349" s="344"/>
    </row>
    <row r="350" spans="1:9" s="3" customFormat="1" ht="21.75">
      <c r="A350" s="85" t="s">
        <v>708</v>
      </c>
      <c r="B350" s="340">
        <v>1</v>
      </c>
      <c r="C350" s="340">
        <v>2</v>
      </c>
      <c r="D350" s="334" t="s">
        <v>705</v>
      </c>
      <c r="E350" s="336" t="s">
        <v>8</v>
      </c>
      <c r="F350" s="344">
        <v>5000000</v>
      </c>
      <c r="G350" s="336" t="s">
        <v>8</v>
      </c>
      <c r="H350" s="336" t="s">
        <v>8</v>
      </c>
      <c r="I350" s="344">
        <v>5000000</v>
      </c>
    </row>
    <row r="351" spans="1:9" s="3" customFormat="1" ht="65.25">
      <c r="A351" s="19" t="s">
        <v>707</v>
      </c>
      <c r="B351" s="340"/>
      <c r="C351" s="340"/>
      <c r="D351" s="334"/>
      <c r="E351" s="336"/>
      <c r="F351" s="344"/>
      <c r="G351" s="336"/>
      <c r="H351" s="336"/>
      <c r="I351" s="344"/>
    </row>
    <row r="352" spans="1:9" s="3" customFormat="1" ht="21.75">
      <c r="A352" s="85" t="s">
        <v>706</v>
      </c>
      <c r="B352" s="340">
        <v>1</v>
      </c>
      <c r="C352" s="340">
        <v>2</v>
      </c>
      <c r="D352" s="334" t="s">
        <v>705</v>
      </c>
      <c r="E352" s="336" t="s">
        <v>8</v>
      </c>
      <c r="F352" s="344">
        <v>6000000</v>
      </c>
      <c r="G352" s="336" t="s">
        <v>8</v>
      </c>
      <c r="H352" s="336" t="s">
        <v>8</v>
      </c>
      <c r="I352" s="344">
        <v>6000000</v>
      </c>
    </row>
    <row r="353" spans="1:10" s="3" customFormat="1" ht="65.25">
      <c r="A353" s="19" t="s">
        <v>704</v>
      </c>
      <c r="B353" s="340"/>
      <c r="C353" s="340"/>
      <c r="D353" s="334"/>
      <c r="E353" s="336"/>
      <c r="F353" s="344"/>
      <c r="G353" s="336"/>
      <c r="H353" s="336"/>
      <c r="I353" s="344"/>
    </row>
    <row r="354" spans="1:10" s="1" customFormat="1" ht="21.75">
      <c r="A354" s="32" t="s">
        <v>28</v>
      </c>
      <c r="B354" s="363"/>
      <c r="C354" s="363"/>
      <c r="D354" s="363"/>
      <c r="E354" s="341" t="s">
        <v>8</v>
      </c>
      <c r="F354" s="366">
        <f>SUM(F356:F411)</f>
        <v>55170600</v>
      </c>
      <c r="G354" s="366">
        <f>SUM(G356:G411)</f>
        <v>31319000</v>
      </c>
      <c r="H354" s="366">
        <f>SUM(H356:H411)</f>
        <v>18820700</v>
      </c>
      <c r="I354" s="366">
        <f>SUM(I356:I411)</f>
        <v>105310300</v>
      </c>
    </row>
    <row r="355" spans="1:10" s="1" customFormat="1" ht="65.25">
      <c r="A355" s="28" t="s">
        <v>1214</v>
      </c>
      <c r="B355" s="363"/>
      <c r="C355" s="363"/>
      <c r="D355" s="363"/>
      <c r="E355" s="341"/>
      <c r="F355" s="366"/>
      <c r="G355" s="366"/>
      <c r="H355" s="366"/>
      <c r="I355" s="366"/>
    </row>
    <row r="356" spans="1:10" s="1" customFormat="1" ht="21.75">
      <c r="A356" s="43" t="s">
        <v>44</v>
      </c>
      <c r="B356" s="334">
        <v>1</v>
      </c>
      <c r="C356" s="334">
        <v>1</v>
      </c>
      <c r="D356" s="334" t="s">
        <v>19</v>
      </c>
      <c r="E356" s="335" t="s">
        <v>8</v>
      </c>
      <c r="F356" s="333" t="s">
        <v>8</v>
      </c>
      <c r="G356" s="333">
        <v>3490000</v>
      </c>
      <c r="H356" s="335" t="s">
        <v>8</v>
      </c>
      <c r="I356" s="333">
        <v>3490000</v>
      </c>
    </row>
    <row r="357" spans="1:10" s="1" customFormat="1" ht="65.25">
      <c r="A357" s="41" t="s">
        <v>703</v>
      </c>
      <c r="B357" s="334"/>
      <c r="C357" s="334"/>
      <c r="D357" s="334"/>
      <c r="E357" s="335"/>
      <c r="F357" s="333"/>
      <c r="G357" s="333"/>
      <c r="H357" s="335"/>
      <c r="I357" s="333"/>
    </row>
    <row r="358" spans="1:10" s="1" customFormat="1" ht="21.75">
      <c r="A358" s="43" t="s">
        <v>45</v>
      </c>
      <c r="B358" s="334">
        <v>1</v>
      </c>
      <c r="C358" s="334">
        <v>1</v>
      </c>
      <c r="D358" s="334" t="s">
        <v>19</v>
      </c>
      <c r="E358" s="335" t="s">
        <v>8</v>
      </c>
      <c r="F358" s="333" t="s">
        <v>8</v>
      </c>
      <c r="G358" s="333">
        <v>4410000</v>
      </c>
      <c r="H358" s="335" t="s">
        <v>8</v>
      </c>
      <c r="I358" s="333">
        <v>4410000</v>
      </c>
    </row>
    <row r="359" spans="1:10" s="1" customFormat="1" ht="65.25">
      <c r="A359" s="41" t="s">
        <v>702</v>
      </c>
      <c r="B359" s="334"/>
      <c r="C359" s="334"/>
      <c r="D359" s="334"/>
      <c r="E359" s="335"/>
      <c r="F359" s="333"/>
      <c r="G359" s="333"/>
      <c r="H359" s="335"/>
      <c r="I359" s="333"/>
    </row>
    <row r="360" spans="1:10" s="1" customFormat="1" ht="21.75">
      <c r="A360" s="39" t="s">
        <v>46</v>
      </c>
      <c r="B360" s="376">
        <v>1</v>
      </c>
      <c r="C360" s="376">
        <v>1</v>
      </c>
      <c r="D360" s="376" t="s">
        <v>19</v>
      </c>
      <c r="E360" s="373" t="s">
        <v>8</v>
      </c>
      <c r="F360" s="377" t="s">
        <v>8</v>
      </c>
      <c r="G360" s="377">
        <v>2256000</v>
      </c>
      <c r="H360" s="373" t="s">
        <v>8</v>
      </c>
      <c r="I360" s="377">
        <v>2256000</v>
      </c>
    </row>
    <row r="361" spans="1:10" s="1" customFormat="1" ht="65.25">
      <c r="A361" s="37" t="s">
        <v>1215</v>
      </c>
      <c r="B361" s="376"/>
      <c r="C361" s="376"/>
      <c r="D361" s="376"/>
      <c r="E361" s="373"/>
      <c r="F361" s="377"/>
      <c r="G361" s="377"/>
      <c r="H361" s="373"/>
      <c r="I361" s="377"/>
    </row>
    <row r="362" spans="1:10" s="1" customFormat="1" ht="21.75">
      <c r="A362" s="39" t="s">
        <v>47</v>
      </c>
      <c r="B362" s="376">
        <v>1</v>
      </c>
      <c r="C362" s="376">
        <v>1</v>
      </c>
      <c r="D362" s="376" t="s">
        <v>19</v>
      </c>
      <c r="E362" s="373" t="s">
        <v>8</v>
      </c>
      <c r="F362" s="377">
        <v>1600000</v>
      </c>
      <c r="G362" s="373" t="s">
        <v>8</v>
      </c>
      <c r="H362" s="373" t="s">
        <v>8</v>
      </c>
      <c r="I362" s="377">
        <v>1600000</v>
      </c>
    </row>
    <row r="363" spans="1:10" s="1" customFormat="1" ht="65.25">
      <c r="A363" s="37" t="s">
        <v>1118</v>
      </c>
      <c r="B363" s="376"/>
      <c r="C363" s="376"/>
      <c r="D363" s="376"/>
      <c r="E363" s="373"/>
      <c r="F363" s="377"/>
      <c r="G363" s="373"/>
      <c r="H363" s="373"/>
      <c r="I363" s="377"/>
    </row>
    <row r="364" spans="1:10" s="1" customFormat="1" ht="21.75">
      <c r="A364" s="156" t="s">
        <v>48</v>
      </c>
      <c r="B364" s="376">
        <v>1</v>
      </c>
      <c r="C364" s="376">
        <v>1</v>
      </c>
      <c r="D364" s="376" t="s">
        <v>19</v>
      </c>
      <c r="E364" s="373" t="s">
        <v>8</v>
      </c>
      <c r="F364" s="377" t="s">
        <v>8</v>
      </c>
      <c r="G364" s="373" t="s">
        <v>8</v>
      </c>
      <c r="H364" s="377">
        <v>1771700</v>
      </c>
      <c r="I364" s="377">
        <v>1771700</v>
      </c>
    </row>
    <row r="365" spans="1:10" s="1" customFormat="1" ht="65.25">
      <c r="A365" s="37" t="s">
        <v>701</v>
      </c>
      <c r="B365" s="376"/>
      <c r="C365" s="376"/>
      <c r="D365" s="376"/>
      <c r="E365" s="373"/>
      <c r="F365" s="377"/>
      <c r="G365" s="373"/>
      <c r="H365" s="377"/>
      <c r="I365" s="377"/>
    </row>
    <row r="366" spans="1:10" s="1" customFormat="1" ht="21.75">
      <c r="A366" s="47" t="s">
        <v>67</v>
      </c>
      <c r="B366" s="376">
        <v>1</v>
      </c>
      <c r="C366" s="376">
        <v>1</v>
      </c>
      <c r="D366" s="376" t="s">
        <v>19</v>
      </c>
      <c r="E366" s="373" t="s">
        <v>8</v>
      </c>
      <c r="F366" s="377">
        <v>3331000</v>
      </c>
      <c r="G366" s="373" t="s">
        <v>8</v>
      </c>
      <c r="H366" s="373" t="s">
        <v>8</v>
      </c>
      <c r="I366" s="377">
        <v>3331000</v>
      </c>
    </row>
    <row r="367" spans="1:10" s="1" customFormat="1" ht="65.25">
      <c r="A367" s="37" t="s">
        <v>1117</v>
      </c>
      <c r="B367" s="376"/>
      <c r="C367" s="376"/>
      <c r="D367" s="376"/>
      <c r="E367" s="373"/>
      <c r="F367" s="377"/>
      <c r="G367" s="373"/>
      <c r="H367" s="373"/>
      <c r="I367" s="377"/>
      <c r="J367" s="134"/>
    </row>
    <row r="368" spans="1:10" s="1" customFormat="1" ht="21.75">
      <c r="A368" s="156" t="s">
        <v>68</v>
      </c>
      <c r="B368" s="376">
        <v>1</v>
      </c>
      <c r="C368" s="376">
        <v>1</v>
      </c>
      <c r="D368" s="376" t="s">
        <v>19</v>
      </c>
      <c r="E368" s="373" t="s">
        <v>8</v>
      </c>
      <c r="F368" s="377" t="s">
        <v>8</v>
      </c>
      <c r="G368" s="377">
        <v>5319000</v>
      </c>
      <c r="H368" s="373" t="s">
        <v>8</v>
      </c>
      <c r="I368" s="377">
        <v>5319000</v>
      </c>
    </row>
    <row r="369" spans="1:9" s="1" customFormat="1" ht="65.25">
      <c r="A369" s="37" t="s">
        <v>700</v>
      </c>
      <c r="B369" s="376"/>
      <c r="C369" s="376"/>
      <c r="D369" s="376"/>
      <c r="E369" s="373"/>
      <c r="F369" s="377"/>
      <c r="G369" s="377"/>
      <c r="H369" s="373"/>
      <c r="I369" s="377"/>
    </row>
    <row r="370" spans="1:9" s="1" customFormat="1" ht="21.75">
      <c r="A370" s="39" t="s">
        <v>69</v>
      </c>
      <c r="B370" s="376">
        <v>1</v>
      </c>
      <c r="C370" s="376">
        <v>1</v>
      </c>
      <c r="D370" s="376" t="s">
        <v>19</v>
      </c>
      <c r="E370" s="373"/>
      <c r="F370" s="377">
        <v>2650000</v>
      </c>
      <c r="G370" s="373"/>
      <c r="H370" s="373"/>
      <c r="I370" s="377">
        <v>2650000</v>
      </c>
    </row>
    <row r="371" spans="1:9" s="1" customFormat="1" ht="65.25">
      <c r="A371" s="37" t="s">
        <v>1119</v>
      </c>
      <c r="B371" s="376"/>
      <c r="C371" s="376"/>
      <c r="D371" s="376"/>
      <c r="E371" s="373"/>
      <c r="F371" s="432"/>
      <c r="G371" s="373"/>
      <c r="H371" s="373"/>
      <c r="I371" s="432"/>
    </row>
    <row r="372" spans="1:9" s="1" customFormat="1" ht="21.75">
      <c r="A372" s="39" t="s">
        <v>70</v>
      </c>
      <c r="B372" s="376">
        <v>1</v>
      </c>
      <c r="C372" s="376">
        <v>1</v>
      </c>
      <c r="D372" s="376" t="s">
        <v>19</v>
      </c>
      <c r="E372" s="373" t="s">
        <v>8</v>
      </c>
      <c r="F372" s="377" t="s">
        <v>8</v>
      </c>
      <c r="G372" s="373" t="s">
        <v>8</v>
      </c>
      <c r="H372" s="377">
        <v>6500000</v>
      </c>
      <c r="I372" s="377">
        <v>6500000</v>
      </c>
    </row>
    <row r="373" spans="1:9" s="1" customFormat="1" ht="87">
      <c r="A373" s="37" t="s">
        <v>699</v>
      </c>
      <c r="B373" s="376"/>
      <c r="C373" s="376"/>
      <c r="D373" s="376"/>
      <c r="E373" s="373"/>
      <c r="F373" s="377"/>
      <c r="G373" s="373"/>
      <c r="H373" s="377"/>
      <c r="I373" s="377"/>
    </row>
    <row r="374" spans="1:9" s="1" customFormat="1" ht="21.75">
      <c r="A374" s="47" t="s">
        <v>698</v>
      </c>
      <c r="B374" s="376">
        <v>1</v>
      </c>
      <c r="C374" s="376">
        <v>1</v>
      </c>
      <c r="D374" s="376" t="s">
        <v>19</v>
      </c>
      <c r="E374" s="373" t="s">
        <v>8</v>
      </c>
      <c r="F374" s="377">
        <v>5589000</v>
      </c>
      <c r="G374" s="373" t="s">
        <v>8</v>
      </c>
      <c r="H374" s="373" t="s">
        <v>8</v>
      </c>
      <c r="I374" s="377">
        <v>5589000</v>
      </c>
    </row>
    <row r="375" spans="1:9" s="1" customFormat="1" ht="87">
      <c r="A375" s="37" t="s">
        <v>697</v>
      </c>
      <c r="B375" s="376"/>
      <c r="C375" s="376"/>
      <c r="D375" s="376"/>
      <c r="E375" s="373"/>
      <c r="F375" s="377"/>
      <c r="G375" s="373"/>
      <c r="H375" s="373"/>
      <c r="I375" s="377"/>
    </row>
    <row r="376" spans="1:9" s="1" customFormat="1" ht="21.75">
      <c r="A376" s="39" t="s">
        <v>696</v>
      </c>
      <c r="B376" s="376">
        <v>1</v>
      </c>
      <c r="C376" s="376">
        <v>1</v>
      </c>
      <c r="D376" s="376" t="s">
        <v>19</v>
      </c>
      <c r="E376" s="373" t="s">
        <v>8</v>
      </c>
      <c r="F376" s="377" t="s">
        <v>8</v>
      </c>
      <c r="G376" s="377">
        <v>4400000</v>
      </c>
      <c r="H376" s="373" t="s">
        <v>8</v>
      </c>
      <c r="I376" s="377">
        <v>4400000</v>
      </c>
    </row>
    <row r="377" spans="1:9" s="1" customFormat="1" ht="87">
      <c r="A377" s="37" t="s">
        <v>695</v>
      </c>
      <c r="B377" s="376"/>
      <c r="C377" s="376"/>
      <c r="D377" s="376"/>
      <c r="E377" s="373"/>
      <c r="F377" s="377"/>
      <c r="G377" s="377"/>
      <c r="H377" s="373"/>
      <c r="I377" s="377"/>
    </row>
    <row r="378" spans="1:9" s="1" customFormat="1" ht="21.75">
      <c r="A378" s="47" t="s">
        <v>694</v>
      </c>
      <c r="B378" s="376">
        <v>1</v>
      </c>
      <c r="C378" s="376">
        <v>1</v>
      </c>
      <c r="D378" s="376" t="s">
        <v>19</v>
      </c>
      <c r="E378" s="373" t="s">
        <v>8</v>
      </c>
      <c r="F378" s="377">
        <v>2677000</v>
      </c>
      <c r="G378" s="373" t="s">
        <v>8</v>
      </c>
      <c r="H378" s="373" t="s">
        <v>8</v>
      </c>
      <c r="I378" s="377">
        <v>2677000</v>
      </c>
    </row>
    <row r="379" spans="1:9" s="1" customFormat="1" ht="65.25">
      <c r="A379" s="89" t="s">
        <v>693</v>
      </c>
      <c r="B379" s="376"/>
      <c r="C379" s="376"/>
      <c r="D379" s="376"/>
      <c r="E379" s="373"/>
      <c r="F379" s="377"/>
      <c r="G379" s="373"/>
      <c r="H379" s="373"/>
      <c r="I379" s="377"/>
    </row>
    <row r="380" spans="1:9" s="1" customFormat="1" ht="21.75">
      <c r="A380" s="47" t="s">
        <v>692</v>
      </c>
      <c r="B380" s="376">
        <v>1</v>
      </c>
      <c r="C380" s="376">
        <v>1</v>
      </c>
      <c r="D380" s="376" t="s">
        <v>19</v>
      </c>
      <c r="E380" s="373" t="s">
        <v>8</v>
      </c>
      <c r="F380" s="377">
        <v>4500000</v>
      </c>
      <c r="G380" s="373" t="s">
        <v>8</v>
      </c>
      <c r="H380" s="373" t="s">
        <v>8</v>
      </c>
      <c r="I380" s="377">
        <v>4500000</v>
      </c>
    </row>
    <row r="381" spans="1:9" s="1" customFormat="1" ht="65.25">
      <c r="A381" s="89" t="s">
        <v>691</v>
      </c>
      <c r="B381" s="376"/>
      <c r="C381" s="376"/>
      <c r="D381" s="376"/>
      <c r="E381" s="373"/>
      <c r="F381" s="377"/>
      <c r="G381" s="373"/>
      <c r="H381" s="373"/>
      <c r="I381" s="377"/>
    </row>
    <row r="382" spans="1:9" s="3" customFormat="1" ht="21.75">
      <c r="A382" s="85" t="s">
        <v>690</v>
      </c>
      <c r="B382" s="303">
        <v>1</v>
      </c>
      <c r="C382" s="303">
        <v>2</v>
      </c>
      <c r="D382" s="266" t="s">
        <v>19</v>
      </c>
      <c r="E382" s="336" t="s">
        <v>8</v>
      </c>
      <c r="F382" s="344">
        <v>8413000</v>
      </c>
      <c r="G382" s="336" t="s">
        <v>8</v>
      </c>
      <c r="H382" s="336" t="s">
        <v>8</v>
      </c>
      <c r="I382" s="344">
        <v>8413000</v>
      </c>
    </row>
    <row r="383" spans="1:9" s="3" customFormat="1" ht="65.25">
      <c r="A383" s="21" t="s">
        <v>689</v>
      </c>
      <c r="B383" s="304"/>
      <c r="C383" s="304"/>
      <c r="D383" s="267"/>
      <c r="E383" s="336"/>
      <c r="F383" s="344"/>
      <c r="G383" s="336"/>
      <c r="H383" s="336"/>
      <c r="I383" s="344"/>
    </row>
    <row r="384" spans="1:9" s="1" customFormat="1" ht="21.75">
      <c r="A384" s="39" t="s">
        <v>688</v>
      </c>
      <c r="B384" s="376">
        <v>1</v>
      </c>
      <c r="C384" s="376">
        <v>1</v>
      </c>
      <c r="D384" s="376" t="s">
        <v>19</v>
      </c>
      <c r="E384" s="373" t="s">
        <v>8</v>
      </c>
      <c r="F384" s="377">
        <v>728000</v>
      </c>
      <c r="G384" s="373" t="s">
        <v>8</v>
      </c>
      <c r="H384" s="373" t="s">
        <v>8</v>
      </c>
      <c r="I384" s="377">
        <v>728000</v>
      </c>
    </row>
    <row r="385" spans="1:9" s="1" customFormat="1" ht="65.25">
      <c r="A385" s="89" t="s">
        <v>1120</v>
      </c>
      <c r="B385" s="376"/>
      <c r="C385" s="376"/>
      <c r="D385" s="376"/>
      <c r="E385" s="373"/>
      <c r="F385" s="377"/>
      <c r="G385" s="373"/>
      <c r="H385" s="373"/>
      <c r="I385" s="377"/>
    </row>
    <row r="386" spans="1:9" s="1" customFormat="1" ht="21.75">
      <c r="A386" s="39" t="s">
        <v>687</v>
      </c>
      <c r="B386" s="376">
        <v>1</v>
      </c>
      <c r="C386" s="376">
        <v>1</v>
      </c>
      <c r="D386" s="376" t="s">
        <v>19</v>
      </c>
      <c r="E386" s="373" t="s">
        <v>8</v>
      </c>
      <c r="F386" s="377" t="s">
        <v>8</v>
      </c>
      <c r="G386" s="373" t="s">
        <v>8</v>
      </c>
      <c r="H386" s="377">
        <v>6930000</v>
      </c>
      <c r="I386" s="377">
        <v>6930000</v>
      </c>
    </row>
    <row r="387" spans="1:9" s="1" customFormat="1" ht="65.25">
      <c r="A387" s="132" t="s">
        <v>1121</v>
      </c>
      <c r="B387" s="376"/>
      <c r="C387" s="376"/>
      <c r="D387" s="376"/>
      <c r="E387" s="373"/>
      <c r="F387" s="377"/>
      <c r="G387" s="373"/>
      <c r="H387" s="377"/>
      <c r="I387" s="377"/>
    </row>
    <row r="388" spans="1:9" s="1" customFormat="1" ht="21.75">
      <c r="A388" s="39" t="s">
        <v>686</v>
      </c>
      <c r="B388" s="376">
        <v>1</v>
      </c>
      <c r="C388" s="376">
        <v>1</v>
      </c>
      <c r="D388" s="376" t="s">
        <v>19</v>
      </c>
      <c r="E388" s="373" t="s">
        <v>8</v>
      </c>
      <c r="F388" s="377" t="s">
        <v>8</v>
      </c>
      <c r="G388" s="377">
        <v>2000000</v>
      </c>
      <c r="H388" s="373" t="s">
        <v>8</v>
      </c>
      <c r="I388" s="377">
        <v>2000000</v>
      </c>
    </row>
    <row r="389" spans="1:9" s="1" customFormat="1" ht="65.25">
      <c r="A389" s="37" t="s">
        <v>1122</v>
      </c>
      <c r="B389" s="376"/>
      <c r="C389" s="376"/>
      <c r="D389" s="376"/>
      <c r="E389" s="373"/>
      <c r="F389" s="377"/>
      <c r="G389" s="377"/>
      <c r="H389" s="373"/>
      <c r="I389" s="377"/>
    </row>
    <row r="390" spans="1:9" s="3" customFormat="1" ht="21.75">
      <c r="A390" s="38" t="s">
        <v>685</v>
      </c>
      <c r="B390" s="340">
        <v>1</v>
      </c>
      <c r="C390" s="340">
        <v>2</v>
      </c>
      <c r="D390" s="376" t="s">
        <v>19</v>
      </c>
      <c r="E390" s="336" t="s">
        <v>8</v>
      </c>
      <c r="F390" s="344" t="s">
        <v>8</v>
      </c>
      <c r="G390" s="344">
        <v>1994000</v>
      </c>
      <c r="H390" s="336" t="s">
        <v>8</v>
      </c>
      <c r="I390" s="357">
        <v>1994000</v>
      </c>
    </row>
    <row r="391" spans="1:9" s="3" customFormat="1" ht="65.25">
      <c r="A391" s="37" t="s">
        <v>1123</v>
      </c>
      <c r="B391" s="340"/>
      <c r="C391" s="340"/>
      <c r="D391" s="376"/>
      <c r="E391" s="336"/>
      <c r="F391" s="344"/>
      <c r="G391" s="344"/>
      <c r="H391" s="336"/>
      <c r="I391" s="357"/>
    </row>
    <row r="392" spans="1:9" s="3" customFormat="1" ht="21.75">
      <c r="A392" s="85" t="s">
        <v>684</v>
      </c>
      <c r="B392" s="340">
        <v>1</v>
      </c>
      <c r="C392" s="340">
        <v>2</v>
      </c>
      <c r="D392" s="376" t="s">
        <v>19</v>
      </c>
      <c r="E392" s="336" t="s">
        <v>8</v>
      </c>
      <c r="F392" s="344">
        <v>7469600</v>
      </c>
      <c r="G392" s="336" t="s">
        <v>8</v>
      </c>
      <c r="H392" s="336" t="s">
        <v>8</v>
      </c>
      <c r="I392" s="344">
        <v>7469600</v>
      </c>
    </row>
    <row r="393" spans="1:9" s="3" customFormat="1" ht="87">
      <c r="A393" s="21" t="s">
        <v>679</v>
      </c>
      <c r="B393" s="340"/>
      <c r="C393" s="340"/>
      <c r="D393" s="376"/>
      <c r="E393" s="336"/>
      <c r="F393" s="344"/>
      <c r="G393" s="336"/>
      <c r="H393" s="336"/>
      <c r="I393" s="344"/>
    </row>
    <row r="394" spans="1:9" s="3" customFormat="1" ht="21.75">
      <c r="A394" s="38" t="s">
        <v>683</v>
      </c>
      <c r="B394" s="340">
        <v>1</v>
      </c>
      <c r="C394" s="340">
        <v>2</v>
      </c>
      <c r="D394" s="376" t="s">
        <v>19</v>
      </c>
      <c r="E394" s="336" t="s">
        <v>8</v>
      </c>
      <c r="F394" s="344" t="s">
        <v>8</v>
      </c>
      <c r="G394" s="336" t="s">
        <v>8</v>
      </c>
      <c r="H394" s="344">
        <v>3619000</v>
      </c>
      <c r="I394" s="357">
        <v>3619000</v>
      </c>
    </row>
    <row r="395" spans="1:9" s="3" customFormat="1" ht="65.25">
      <c r="A395" s="37" t="s">
        <v>1124</v>
      </c>
      <c r="B395" s="340"/>
      <c r="C395" s="340"/>
      <c r="D395" s="376"/>
      <c r="E395" s="336"/>
      <c r="F395" s="344"/>
      <c r="G395" s="336"/>
      <c r="H395" s="344"/>
      <c r="I395" s="357"/>
    </row>
    <row r="396" spans="1:9" s="3" customFormat="1" ht="21.75">
      <c r="A396" s="38" t="s">
        <v>682</v>
      </c>
      <c r="B396" s="340">
        <v>1</v>
      </c>
      <c r="C396" s="340">
        <v>2</v>
      </c>
      <c r="D396" s="376" t="s">
        <v>19</v>
      </c>
      <c r="E396" s="336" t="s">
        <v>8</v>
      </c>
      <c r="F396" s="344" t="s">
        <v>8</v>
      </c>
      <c r="G396" s="344">
        <v>4950000</v>
      </c>
      <c r="H396" s="336" t="s">
        <v>8</v>
      </c>
      <c r="I396" s="357">
        <v>4950000</v>
      </c>
    </row>
    <row r="397" spans="1:9" s="3" customFormat="1" ht="65.25">
      <c r="A397" s="131" t="s">
        <v>1126</v>
      </c>
      <c r="B397" s="340"/>
      <c r="C397" s="340"/>
      <c r="D397" s="376"/>
      <c r="E397" s="336"/>
      <c r="F397" s="344"/>
      <c r="G397" s="344"/>
      <c r="H397" s="336"/>
      <c r="I397" s="357"/>
    </row>
    <row r="398" spans="1:9" s="3" customFormat="1" ht="21.75">
      <c r="A398" s="38" t="s">
        <v>681</v>
      </c>
      <c r="B398" s="340">
        <v>1</v>
      </c>
      <c r="C398" s="340">
        <v>2</v>
      </c>
      <c r="D398" s="376" t="s">
        <v>19</v>
      </c>
      <c r="E398" s="336" t="s">
        <v>8</v>
      </c>
      <c r="F398" s="344" t="s">
        <v>8</v>
      </c>
      <c r="G398" s="344">
        <v>2500000</v>
      </c>
      <c r="H398" s="336" t="s">
        <v>8</v>
      </c>
      <c r="I398" s="357">
        <v>2500000</v>
      </c>
    </row>
    <row r="399" spans="1:9" s="3" customFormat="1" ht="65.25">
      <c r="A399" s="132" t="s">
        <v>1125</v>
      </c>
      <c r="B399" s="340"/>
      <c r="C399" s="340"/>
      <c r="D399" s="376"/>
      <c r="E399" s="336"/>
      <c r="F399" s="344"/>
      <c r="G399" s="344"/>
      <c r="H399" s="336"/>
      <c r="I399" s="357"/>
    </row>
    <row r="400" spans="1:9" s="3" customFormat="1" ht="21.75">
      <c r="A400" s="85" t="s">
        <v>680</v>
      </c>
      <c r="B400" s="340">
        <v>1</v>
      </c>
      <c r="C400" s="340">
        <v>2</v>
      </c>
      <c r="D400" s="376" t="s">
        <v>19</v>
      </c>
      <c r="E400" s="336" t="s">
        <v>8</v>
      </c>
      <c r="F400" s="344">
        <v>3997000</v>
      </c>
      <c r="G400" s="336" t="s">
        <v>8</v>
      </c>
      <c r="H400" s="336" t="s">
        <v>8</v>
      </c>
      <c r="I400" s="357">
        <v>3997000</v>
      </c>
    </row>
    <row r="401" spans="1:9" s="3" customFormat="1" ht="65.25">
      <c r="A401" s="19" t="s">
        <v>673</v>
      </c>
      <c r="B401" s="340"/>
      <c r="C401" s="340"/>
      <c r="D401" s="376"/>
      <c r="E401" s="336"/>
      <c r="F401" s="344"/>
      <c r="G401" s="336"/>
      <c r="H401" s="336"/>
      <c r="I401" s="357"/>
    </row>
    <row r="402" spans="1:9" s="3" customFormat="1" ht="21.75">
      <c r="A402" s="85" t="s">
        <v>678</v>
      </c>
      <c r="B402" s="340">
        <v>1</v>
      </c>
      <c r="C402" s="340">
        <v>2</v>
      </c>
      <c r="D402" s="376" t="s">
        <v>19</v>
      </c>
      <c r="E402" s="336" t="s">
        <v>8</v>
      </c>
      <c r="F402" s="344">
        <v>2429000</v>
      </c>
      <c r="G402" s="336" t="s">
        <v>8</v>
      </c>
      <c r="H402" s="336" t="s">
        <v>8</v>
      </c>
      <c r="I402" s="357">
        <v>2429000</v>
      </c>
    </row>
    <row r="403" spans="1:9" s="3" customFormat="1" ht="65.25">
      <c r="A403" s="37" t="s">
        <v>672</v>
      </c>
      <c r="B403" s="340"/>
      <c r="C403" s="340"/>
      <c r="D403" s="376"/>
      <c r="E403" s="336"/>
      <c r="F403" s="344"/>
      <c r="G403" s="336"/>
      <c r="H403" s="336"/>
      <c r="I403" s="357"/>
    </row>
    <row r="404" spans="1:9" s="3" customFormat="1" ht="21.75">
      <c r="A404" s="38" t="s">
        <v>677</v>
      </c>
      <c r="B404" s="340">
        <v>1</v>
      </c>
      <c r="C404" s="340">
        <v>2</v>
      </c>
      <c r="D404" s="376" t="s">
        <v>19</v>
      </c>
      <c r="E404" s="336" t="s">
        <v>8</v>
      </c>
      <c r="F404" s="344">
        <v>500000</v>
      </c>
      <c r="G404" s="336" t="s">
        <v>8</v>
      </c>
      <c r="H404" s="336" t="s">
        <v>8</v>
      </c>
      <c r="I404" s="357">
        <v>500000</v>
      </c>
    </row>
    <row r="405" spans="1:9" s="3" customFormat="1" ht="65.25">
      <c r="A405" s="19" t="s">
        <v>1128</v>
      </c>
      <c r="B405" s="340"/>
      <c r="C405" s="340"/>
      <c r="D405" s="376"/>
      <c r="E405" s="336"/>
      <c r="F405" s="344"/>
      <c r="G405" s="336"/>
      <c r="H405" s="336"/>
      <c r="I405" s="357"/>
    </row>
    <row r="406" spans="1:9" s="3" customFormat="1" ht="21.75">
      <c r="A406" s="38" t="s">
        <v>676</v>
      </c>
      <c r="B406" s="340">
        <v>1</v>
      </c>
      <c r="C406" s="340">
        <v>2</v>
      </c>
      <c r="D406" s="376" t="s">
        <v>19</v>
      </c>
      <c r="E406" s="336" t="s">
        <v>8</v>
      </c>
      <c r="F406" s="344">
        <v>480000</v>
      </c>
      <c r="G406" s="336" t="s">
        <v>8</v>
      </c>
      <c r="H406" s="336" t="s">
        <v>8</v>
      </c>
      <c r="I406" s="357">
        <v>480000</v>
      </c>
    </row>
    <row r="407" spans="1:9" s="3" customFormat="1" ht="87">
      <c r="A407" s="37" t="s">
        <v>1127</v>
      </c>
      <c r="B407" s="340"/>
      <c r="C407" s="340"/>
      <c r="D407" s="376"/>
      <c r="E407" s="336"/>
      <c r="F407" s="344"/>
      <c r="G407" s="336"/>
      <c r="H407" s="336"/>
      <c r="I407" s="357"/>
    </row>
    <row r="408" spans="1:9" s="3" customFormat="1" ht="21.75">
      <c r="A408" s="85" t="s">
        <v>675</v>
      </c>
      <c r="B408" s="303">
        <v>1</v>
      </c>
      <c r="C408" s="303">
        <v>2</v>
      </c>
      <c r="D408" s="266" t="s">
        <v>19</v>
      </c>
      <c r="E408" s="291" t="s">
        <v>8</v>
      </c>
      <c r="F408" s="297">
        <v>8836000</v>
      </c>
      <c r="G408" s="291" t="s">
        <v>8</v>
      </c>
      <c r="H408" s="291" t="s">
        <v>8</v>
      </c>
      <c r="I408" s="297">
        <v>8836000</v>
      </c>
    </row>
    <row r="409" spans="1:9" s="3" customFormat="1" ht="65.25">
      <c r="A409" s="21" t="s">
        <v>671</v>
      </c>
      <c r="B409" s="304"/>
      <c r="C409" s="304"/>
      <c r="D409" s="267"/>
      <c r="E409" s="292"/>
      <c r="F409" s="298"/>
      <c r="G409" s="292"/>
      <c r="H409" s="292"/>
      <c r="I409" s="298"/>
    </row>
    <row r="410" spans="1:9" s="3" customFormat="1" ht="21.75">
      <c r="A410" s="85" t="s">
        <v>674</v>
      </c>
      <c r="B410" s="303">
        <v>1</v>
      </c>
      <c r="C410" s="303">
        <v>2</v>
      </c>
      <c r="D410" s="266" t="s">
        <v>19</v>
      </c>
      <c r="E410" s="291" t="s">
        <v>8</v>
      </c>
      <c r="F410" s="297">
        <v>1971000</v>
      </c>
      <c r="G410" s="291" t="s">
        <v>8</v>
      </c>
      <c r="H410" s="291" t="s">
        <v>8</v>
      </c>
      <c r="I410" s="297">
        <v>1971000</v>
      </c>
    </row>
    <row r="411" spans="1:9" s="3" customFormat="1" ht="65.25">
      <c r="A411" s="21" t="s">
        <v>670</v>
      </c>
      <c r="B411" s="304"/>
      <c r="C411" s="304"/>
      <c r="D411" s="267"/>
      <c r="E411" s="292"/>
      <c r="F411" s="298"/>
      <c r="G411" s="292"/>
      <c r="H411" s="292"/>
      <c r="I411" s="298"/>
    </row>
    <row r="412" spans="1:9" s="1" customFormat="1" ht="21.75">
      <c r="A412" s="32" t="s">
        <v>29</v>
      </c>
      <c r="B412" s="307"/>
      <c r="C412" s="307"/>
      <c r="D412" s="307"/>
      <c r="E412" s="341" t="s">
        <v>8</v>
      </c>
      <c r="F412" s="366">
        <f>SUM(F414:F483)</f>
        <v>40793000</v>
      </c>
      <c r="G412" s="366">
        <f>SUM(G414:G483)</f>
        <v>158326600</v>
      </c>
      <c r="H412" s="366">
        <f>SUM(H414:H483)</f>
        <v>19721000</v>
      </c>
      <c r="I412" s="366">
        <f>SUM(I414:I483)</f>
        <v>218840600</v>
      </c>
    </row>
    <row r="413" spans="1:9" s="1" customFormat="1" ht="43.5">
      <c r="A413" s="33" t="s">
        <v>1216</v>
      </c>
      <c r="B413" s="308"/>
      <c r="C413" s="308"/>
      <c r="D413" s="308"/>
      <c r="E413" s="341"/>
      <c r="F413" s="366"/>
      <c r="G413" s="366"/>
      <c r="H413" s="366"/>
      <c r="I413" s="366"/>
    </row>
    <row r="414" spans="1:9" s="1" customFormat="1" ht="21.75">
      <c r="A414" s="29" t="s">
        <v>71</v>
      </c>
      <c r="B414" s="295">
        <v>1</v>
      </c>
      <c r="C414" s="295">
        <v>1</v>
      </c>
      <c r="D414" s="295" t="s">
        <v>18</v>
      </c>
      <c r="E414" s="335" t="s">
        <v>8</v>
      </c>
      <c r="F414" s="353">
        <v>5500000</v>
      </c>
      <c r="G414" s="335" t="s">
        <v>8</v>
      </c>
      <c r="H414" s="335" t="s">
        <v>8</v>
      </c>
      <c r="I414" s="353">
        <v>5500000</v>
      </c>
    </row>
    <row r="415" spans="1:9" s="1" customFormat="1" ht="65.25">
      <c r="A415" s="30" t="s">
        <v>900</v>
      </c>
      <c r="B415" s="296"/>
      <c r="C415" s="296"/>
      <c r="D415" s="296"/>
      <c r="E415" s="335"/>
      <c r="F415" s="353"/>
      <c r="G415" s="335"/>
      <c r="H415" s="335"/>
      <c r="I415" s="353"/>
    </row>
    <row r="416" spans="1:9" s="1" customFormat="1" ht="21.75">
      <c r="A416" s="29" t="s">
        <v>72</v>
      </c>
      <c r="B416" s="295">
        <v>1</v>
      </c>
      <c r="C416" s="295">
        <v>1</v>
      </c>
      <c r="D416" s="295" t="s">
        <v>18</v>
      </c>
      <c r="E416" s="335" t="s">
        <v>8</v>
      </c>
      <c r="F416" s="353" t="s">
        <v>8</v>
      </c>
      <c r="G416" s="353">
        <v>1500000</v>
      </c>
      <c r="H416" s="335" t="s">
        <v>8</v>
      </c>
      <c r="I416" s="353">
        <v>1500000</v>
      </c>
    </row>
    <row r="417" spans="1:9" s="1" customFormat="1" ht="65.25">
      <c r="A417" s="30" t="s">
        <v>899</v>
      </c>
      <c r="B417" s="296"/>
      <c r="C417" s="296"/>
      <c r="D417" s="296"/>
      <c r="E417" s="335"/>
      <c r="F417" s="353"/>
      <c r="G417" s="353"/>
      <c r="H417" s="335"/>
      <c r="I417" s="353"/>
    </row>
    <row r="418" spans="1:9" s="1" customFormat="1" ht="21.75">
      <c r="A418" s="29" t="s">
        <v>53</v>
      </c>
      <c r="B418" s="295">
        <v>1</v>
      </c>
      <c r="C418" s="295">
        <v>1</v>
      </c>
      <c r="D418" s="295" t="s">
        <v>18</v>
      </c>
      <c r="E418" s="335" t="s">
        <v>8</v>
      </c>
      <c r="F418" s="353" t="s">
        <v>8</v>
      </c>
      <c r="G418" s="353">
        <v>1578000</v>
      </c>
      <c r="H418" s="335" t="s">
        <v>8</v>
      </c>
      <c r="I418" s="353">
        <v>1578000</v>
      </c>
    </row>
    <row r="419" spans="1:9" s="1" customFormat="1" ht="65.25">
      <c r="A419" s="41" t="s">
        <v>898</v>
      </c>
      <c r="B419" s="296"/>
      <c r="C419" s="296"/>
      <c r="D419" s="296"/>
      <c r="E419" s="335"/>
      <c r="F419" s="353"/>
      <c r="G419" s="353"/>
      <c r="H419" s="335"/>
      <c r="I419" s="353"/>
    </row>
    <row r="420" spans="1:9" s="3" customFormat="1" ht="21.75">
      <c r="A420" s="38" t="s">
        <v>897</v>
      </c>
      <c r="B420" s="340">
        <v>1</v>
      </c>
      <c r="C420" s="340">
        <v>2</v>
      </c>
      <c r="D420" s="376" t="s">
        <v>18</v>
      </c>
      <c r="E420" s="336" t="s">
        <v>8</v>
      </c>
      <c r="F420" s="344" t="s">
        <v>8</v>
      </c>
      <c r="G420" s="336" t="s">
        <v>8</v>
      </c>
      <c r="H420" s="344">
        <v>2212000</v>
      </c>
      <c r="I420" s="357">
        <v>2212000</v>
      </c>
    </row>
    <row r="421" spans="1:9" s="3" customFormat="1" ht="87">
      <c r="A421" s="37" t="s">
        <v>896</v>
      </c>
      <c r="B421" s="340"/>
      <c r="C421" s="340"/>
      <c r="D421" s="376"/>
      <c r="E421" s="336"/>
      <c r="F421" s="344"/>
      <c r="G421" s="336"/>
      <c r="H421" s="344"/>
      <c r="I421" s="357"/>
    </row>
    <row r="422" spans="1:9" s="1" customFormat="1" ht="21.75">
      <c r="A422" s="38" t="s">
        <v>895</v>
      </c>
      <c r="B422" s="340">
        <v>1</v>
      </c>
      <c r="C422" s="340">
        <v>2</v>
      </c>
      <c r="D422" s="376" t="s">
        <v>18</v>
      </c>
      <c r="E422" s="336" t="s">
        <v>8</v>
      </c>
      <c r="F422" s="344" t="s">
        <v>8</v>
      </c>
      <c r="G422" s="344">
        <v>1350000</v>
      </c>
      <c r="H422" s="336" t="s">
        <v>8</v>
      </c>
      <c r="I422" s="357">
        <v>1350000</v>
      </c>
    </row>
    <row r="423" spans="1:9" s="1" customFormat="1" ht="65.25">
      <c r="A423" s="37" t="s">
        <v>894</v>
      </c>
      <c r="B423" s="340"/>
      <c r="C423" s="340"/>
      <c r="D423" s="376"/>
      <c r="E423" s="336"/>
      <c r="F423" s="344"/>
      <c r="G423" s="344"/>
      <c r="H423" s="336"/>
      <c r="I423" s="357"/>
    </row>
    <row r="424" spans="1:9" s="1" customFormat="1" ht="21.75">
      <c r="A424" s="38" t="s">
        <v>893</v>
      </c>
      <c r="B424" s="303">
        <v>1</v>
      </c>
      <c r="C424" s="303">
        <v>2</v>
      </c>
      <c r="D424" s="295" t="s">
        <v>18</v>
      </c>
      <c r="E424" s="336" t="s">
        <v>8</v>
      </c>
      <c r="F424" s="344">
        <v>5000000</v>
      </c>
      <c r="G424" s="336" t="s">
        <v>8</v>
      </c>
      <c r="H424" s="336" t="s">
        <v>8</v>
      </c>
      <c r="I424" s="357">
        <v>5000000</v>
      </c>
    </row>
    <row r="425" spans="1:9" s="1" customFormat="1" ht="108.75">
      <c r="A425" s="21" t="s">
        <v>892</v>
      </c>
      <c r="B425" s="304"/>
      <c r="C425" s="304"/>
      <c r="D425" s="296"/>
      <c r="E425" s="336"/>
      <c r="F425" s="344"/>
      <c r="G425" s="336"/>
      <c r="H425" s="336"/>
      <c r="I425" s="357"/>
    </row>
    <row r="426" spans="1:9" s="1" customFormat="1" ht="21.75">
      <c r="A426" s="38" t="s">
        <v>891</v>
      </c>
      <c r="B426" s="303">
        <v>1</v>
      </c>
      <c r="C426" s="303">
        <v>2</v>
      </c>
      <c r="D426" s="295" t="s">
        <v>18</v>
      </c>
      <c r="E426" s="336" t="s">
        <v>8</v>
      </c>
      <c r="F426" s="344" t="s">
        <v>621</v>
      </c>
      <c r="G426" s="344">
        <v>5000000</v>
      </c>
      <c r="H426" s="336" t="s">
        <v>8</v>
      </c>
      <c r="I426" s="357">
        <v>5000000</v>
      </c>
    </row>
    <row r="427" spans="1:9" s="1" customFormat="1" ht="108.75">
      <c r="A427" s="21" t="s">
        <v>890</v>
      </c>
      <c r="B427" s="304"/>
      <c r="C427" s="304"/>
      <c r="D427" s="296"/>
      <c r="E427" s="336"/>
      <c r="F427" s="344"/>
      <c r="G427" s="344"/>
      <c r="H427" s="336"/>
      <c r="I427" s="357"/>
    </row>
    <row r="428" spans="1:9" s="1" customFormat="1" ht="21.75">
      <c r="A428" s="38" t="s">
        <v>889</v>
      </c>
      <c r="B428" s="303">
        <v>1</v>
      </c>
      <c r="C428" s="303">
        <v>2</v>
      </c>
      <c r="D428" s="295" t="s">
        <v>18</v>
      </c>
      <c r="E428" s="336" t="s">
        <v>8</v>
      </c>
      <c r="F428" s="344" t="s">
        <v>8</v>
      </c>
      <c r="G428" s="344">
        <v>5000000</v>
      </c>
      <c r="H428" s="336" t="s">
        <v>8</v>
      </c>
      <c r="I428" s="357">
        <v>5000000</v>
      </c>
    </row>
    <row r="429" spans="1:9" s="1" customFormat="1" ht="108.75">
      <c r="A429" s="129" t="s">
        <v>888</v>
      </c>
      <c r="B429" s="304"/>
      <c r="C429" s="304"/>
      <c r="D429" s="296"/>
      <c r="E429" s="336"/>
      <c r="F429" s="344"/>
      <c r="G429" s="344"/>
      <c r="H429" s="336"/>
      <c r="I429" s="357"/>
    </row>
    <row r="430" spans="1:9" s="1" customFormat="1" ht="21.75">
      <c r="A430" s="38" t="s">
        <v>887</v>
      </c>
      <c r="B430" s="303">
        <v>1</v>
      </c>
      <c r="C430" s="303">
        <v>2</v>
      </c>
      <c r="D430" s="295" t="s">
        <v>18</v>
      </c>
      <c r="E430" s="336" t="s">
        <v>8</v>
      </c>
      <c r="F430" s="344" t="s">
        <v>8</v>
      </c>
      <c r="G430" s="336" t="s">
        <v>8</v>
      </c>
      <c r="H430" s="344">
        <v>5000000</v>
      </c>
      <c r="I430" s="357">
        <v>5000000</v>
      </c>
    </row>
    <row r="431" spans="1:9" s="1" customFormat="1" ht="108.75">
      <c r="A431" s="135" t="s">
        <v>886</v>
      </c>
      <c r="B431" s="304"/>
      <c r="C431" s="304"/>
      <c r="D431" s="296"/>
      <c r="E431" s="336"/>
      <c r="F431" s="344"/>
      <c r="G431" s="336"/>
      <c r="H431" s="344"/>
      <c r="I431" s="357"/>
    </row>
    <row r="432" spans="1:9" s="1" customFormat="1" ht="21.75">
      <c r="A432" s="38" t="s">
        <v>885</v>
      </c>
      <c r="B432" s="303">
        <v>1</v>
      </c>
      <c r="C432" s="303">
        <v>2</v>
      </c>
      <c r="D432" s="295" t="s">
        <v>18</v>
      </c>
      <c r="E432" s="336" t="s">
        <v>8</v>
      </c>
      <c r="F432" s="344">
        <v>5000000</v>
      </c>
      <c r="G432" s="336" t="s">
        <v>8</v>
      </c>
      <c r="H432" s="336" t="s">
        <v>8</v>
      </c>
      <c r="I432" s="357">
        <v>5000000</v>
      </c>
    </row>
    <row r="433" spans="1:12" s="1" customFormat="1" ht="108.75">
      <c r="A433" s="21" t="s">
        <v>884</v>
      </c>
      <c r="B433" s="304"/>
      <c r="C433" s="304"/>
      <c r="D433" s="296"/>
      <c r="E433" s="336"/>
      <c r="F433" s="344"/>
      <c r="G433" s="336"/>
      <c r="H433" s="336"/>
      <c r="I433" s="357"/>
    </row>
    <row r="434" spans="1:12" s="1" customFormat="1" ht="21.75">
      <c r="A434" s="38" t="s">
        <v>883</v>
      </c>
      <c r="B434" s="303">
        <v>1</v>
      </c>
      <c r="C434" s="303">
        <v>2</v>
      </c>
      <c r="D434" s="295" t="s">
        <v>18</v>
      </c>
      <c r="E434" s="336" t="s">
        <v>8</v>
      </c>
      <c r="F434" s="344">
        <v>3800000</v>
      </c>
      <c r="G434" s="336" t="s">
        <v>8</v>
      </c>
      <c r="H434" s="336" t="s">
        <v>8</v>
      </c>
      <c r="I434" s="357">
        <v>3800000</v>
      </c>
    </row>
    <row r="435" spans="1:12" s="1" customFormat="1" ht="87">
      <c r="A435" s="21" t="s">
        <v>882</v>
      </c>
      <c r="B435" s="304"/>
      <c r="C435" s="304"/>
      <c r="D435" s="296"/>
      <c r="E435" s="336"/>
      <c r="F435" s="344"/>
      <c r="G435" s="336"/>
      <c r="H435" s="336"/>
      <c r="I435" s="357"/>
    </row>
    <row r="436" spans="1:12" s="1" customFormat="1" ht="21.75">
      <c r="A436" s="38" t="s">
        <v>881</v>
      </c>
      <c r="B436" s="303">
        <v>1</v>
      </c>
      <c r="C436" s="303">
        <v>2</v>
      </c>
      <c r="D436" s="295" t="s">
        <v>18</v>
      </c>
      <c r="E436" s="336" t="s">
        <v>8</v>
      </c>
      <c r="F436" s="344">
        <v>3563000</v>
      </c>
      <c r="G436" s="336" t="s">
        <v>8</v>
      </c>
      <c r="H436" s="336" t="s">
        <v>8</v>
      </c>
      <c r="I436" s="357">
        <v>3563000</v>
      </c>
    </row>
    <row r="437" spans="1:12" s="1" customFormat="1" ht="87">
      <c r="A437" s="21" t="s">
        <v>880</v>
      </c>
      <c r="B437" s="304"/>
      <c r="C437" s="304"/>
      <c r="D437" s="296"/>
      <c r="E437" s="336"/>
      <c r="F437" s="344"/>
      <c r="G437" s="336"/>
      <c r="H437" s="336"/>
      <c r="I437" s="357"/>
    </row>
    <row r="438" spans="1:12" s="3" customFormat="1" ht="21.75">
      <c r="A438" s="38" t="s">
        <v>879</v>
      </c>
      <c r="B438" s="340">
        <v>1</v>
      </c>
      <c r="C438" s="340">
        <v>2</v>
      </c>
      <c r="D438" s="340" t="s">
        <v>18</v>
      </c>
      <c r="E438" s="336" t="s">
        <v>8</v>
      </c>
      <c r="F438" s="344" t="s">
        <v>8</v>
      </c>
      <c r="G438" s="344">
        <v>8500000</v>
      </c>
      <c r="H438" s="340" t="s">
        <v>8</v>
      </c>
      <c r="I438" s="344">
        <v>8500000</v>
      </c>
    </row>
    <row r="439" spans="1:12" s="3" customFormat="1" ht="87">
      <c r="A439" s="21" t="s">
        <v>878</v>
      </c>
      <c r="B439" s="340"/>
      <c r="C439" s="340"/>
      <c r="D439" s="340"/>
      <c r="E439" s="336"/>
      <c r="F439" s="344"/>
      <c r="G439" s="344"/>
      <c r="H439" s="340"/>
      <c r="I439" s="344"/>
      <c r="J439" s="20"/>
    </row>
    <row r="440" spans="1:12" s="1" customFormat="1" ht="21.75">
      <c r="A440" s="38" t="s">
        <v>877</v>
      </c>
      <c r="B440" s="340">
        <v>1</v>
      </c>
      <c r="C440" s="340">
        <v>2</v>
      </c>
      <c r="D440" s="340" t="s">
        <v>18</v>
      </c>
      <c r="E440" s="336" t="s">
        <v>8</v>
      </c>
      <c r="F440" s="344" t="s">
        <v>8</v>
      </c>
      <c r="G440" s="344">
        <v>55223000</v>
      </c>
      <c r="H440" s="344" t="s">
        <v>621</v>
      </c>
      <c r="I440" s="357">
        <v>55223000</v>
      </c>
    </row>
    <row r="441" spans="1:12" s="1" customFormat="1" ht="65.25">
      <c r="A441" s="21" t="s">
        <v>876</v>
      </c>
      <c r="B441" s="340"/>
      <c r="C441" s="340"/>
      <c r="D441" s="340"/>
      <c r="E441" s="336"/>
      <c r="F441" s="344"/>
      <c r="G441" s="344"/>
      <c r="H441" s="344"/>
      <c r="I441" s="357"/>
    </row>
    <row r="442" spans="1:12" s="1" customFormat="1" ht="21.75">
      <c r="A442" s="43" t="s">
        <v>875</v>
      </c>
      <c r="B442" s="295">
        <v>1</v>
      </c>
      <c r="C442" s="295">
        <v>1</v>
      </c>
      <c r="D442" s="301" t="s">
        <v>479</v>
      </c>
      <c r="E442" s="335" t="s">
        <v>8</v>
      </c>
      <c r="F442" s="333" t="s">
        <v>621</v>
      </c>
      <c r="G442" s="333">
        <v>18980000</v>
      </c>
      <c r="H442" s="335" t="s">
        <v>8</v>
      </c>
      <c r="I442" s="333">
        <v>18980000</v>
      </c>
    </row>
    <row r="443" spans="1:12" s="1" customFormat="1" ht="43.5">
      <c r="A443" s="155" t="s">
        <v>874</v>
      </c>
      <c r="B443" s="296"/>
      <c r="C443" s="296"/>
      <c r="D443" s="302"/>
      <c r="E443" s="335"/>
      <c r="F443" s="333"/>
      <c r="G443" s="333"/>
      <c r="H443" s="335"/>
      <c r="I443" s="333"/>
    </row>
    <row r="444" spans="1:12" s="1" customFormat="1" ht="21.75">
      <c r="A444" s="38" t="s">
        <v>873</v>
      </c>
      <c r="B444" s="340">
        <v>1</v>
      </c>
      <c r="C444" s="340">
        <v>2</v>
      </c>
      <c r="D444" s="334" t="s">
        <v>479</v>
      </c>
      <c r="E444" s="336" t="s">
        <v>8</v>
      </c>
      <c r="F444" s="344" t="s">
        <v>621</v>
      </c>
      <c r="G444" s="344">
        <v>3800000</v>
      </c>
      <c r="H444" s="336" t="s">
        <v>8</v>
      </c>
      <c r="I444" s="357">
        <v>3800000</v>
      </c>
    </row>
    <row r="445" spans="1:12" s="1" customFormat="1" ht="87">
      <c r="A445" s="129" t="s">
        <v>872</v>
      </c>
      <c r="B445" s="340"/>
      <c r="C445" s="340"/>
      <c r="D445" s="334"/>
      <c r="E445" s="336"/>
      <c r="F445" s="344"/>
      <c r="G445" s="344"/>
      <c r="H445" s="336"/>
      <c r="I445" s="357"/>
    </row>
    <row r="446" spans="1:12" s="1" customFormat="1" ht="21.75">
      <c r="A446" s="38" t="s">
        <v>871</v>
      </c>
      <c r="B446" s="340">
        <v>1</v>
      </c>
      <c r="C446" s="340">
        <v>2</v>
      </c>
      <c r="D446" s="334" t="s">
        <v>479</v>
      </c>
      <c r="E446" s="336" t="s">
        <v>8</v>
      </c>
      <c r="F446" s="344" t="s">
        <v>8</v>
      </c>
      <c r="G446" s="344">
        <v>3800000</v>
      </c>
      <c r="H446" s="336" t="s">
        <v>8</v>
      </c>
      <c r="I446" s="357">
        <v>3800000</v>
      </c>
      <c r="L446" s="14"/>
    </row>
    <row r="447" spans="1:12" s="1" customFormat="1" ht="87">
      <c r="A447" s="21" t="s">
        <v>870</v>
      </c>
      <c r="B447" s="340"/>
      <c r="C447" s="340"/>
      <c r="D447" s="334"/>
      <c r="E447" s="336"/>
      <c r="F447" s="344"/>
      <c r="G447" s="344"/>
      <c r="H447" s="336"/>
      <c r="I447" s="357"/>
    </row>
    <row r="448" spans="1:12" s="1" customFormat="1" ht="21.75">
      <c r="A448" s="84" t="s">
        <v>869</v>
      </c>
      <c r="B448" s="295">
        <v>1</v>
      </c>
      <c r="C448" s="295">
        <v>1</v>
      </c>
      <c r="D448" s="295" t="s">
        <v>225</v>
      </c>
      <c r="E448" s="335" t="s">
        <v>8</v>
      </c>
      <c r="F448" s="333" t="s">
        <v>8</v>
      </c>
      <c r="G448" s="333">
        <v>3647000</v>
      </c>
      <c r="H448" s="335" t="s">
        <v>8</v>
      </c>
      <c r="I448" s="333">
        <v>3647000</v>
      </c>
    </row>
    <row r="449" spans="1:12" s="1" customFormat="1" ht="43.5">
      <c r="A449" s="65" t="s">
        <v>1199</v>
      </c>
      <c r="B449" s="296"/>
      <c r="C449" s="296"/>
      <c r="D449" s="296"/>
      <c r="E449" s="335"/>
      <c r="F449" s="333"/>
      <c r="G449" s="333"/>
      <c r="H449" s="335"/>
      <c r="I449" s="333"/>
    </row>
    <row r="450" spans="1:12" s="3" customFormat="1" ht="21.75">
      <c r="A450" s="84" t="s">
        <v>868</v>
      </c>
      <c r="B450" s="334">
        <v>1</v>
      </c>
      <c r="C450" s="334">
        <v>1</v>
      </c>
      <c r="D450" s="334" t="s">
        <v>225</v>
      </c>
      <c r="E450" s="335" t="s">
        <v>8</v>
      </c>
      <c r="F450" s="311" t="s">
        <v>8</v>
      </c>
      <c r="G450" s="335" t="s">
        <v>8</v>
      </c>
      <c r="H450" s="353">
        <v>1746000</v>
      </c>
      <c r="I450" s="353">
        <v>1746000</v>
      </c>
    </row>
    <row r="451" spans="1:12" s="3" customFormat="1" ht="43.5">
      <c r="A451" s="37" t="s">
        <v>867</v>
      </c>
      <c r="B451" s="334"/>
      <c r="C451" s="334"/>
      <c r="D451" s="334"/>
      <c r="E451" s="335"/>
      <c r="F451" s="312"/>
      <c r="G451" s="335"/>
      <c r="H451" s="353"/>
      <c r="I451" s="353"/>
    </row>
    <row r="452" spans="1:12" s="3" customFormat="1" ht="21.75">
      <c r="A452" s="38" t="s">
        <v>866</v>
      </c>
      <c r="B452" s="340">
        <v>1</v>
      </c>
      <c r="C452" s="340">
        <v>2</v>
      </c>
      <c r="D452" s="376" t="s">
        <v>225</v>
      </c>
      <c r="E452" s="336" t="s">
        <v>8</v>
      </c>
      <c r="F452" s="344" t="s">
        <v>8</v>
      </c>
      <c r="G452" s="344">
        <v>3647000</v>
      </c>
      <c r="H452" s="336" t="s">
        <v>8</v>
      </c>
      <c r="I452" s="357">
        <v>3647000</v>
      </c>
    </row>
    <row r="453" spans="1:12" s="3" customFormat="1" ht="43.5">
      <c r="A453" s="131" t="s">
        <v>865</v>
      </c>
      <c r="B453" s="340"/>
      <c r="C453" s="340"/>
      <c r="D453" s="376"/>
      <c r="E453" s="336"/>
      <c r="F453" s="344"/>
      <c r="G453" s="344"/>
      <c r="H453" s="336"/>
      <c r="I453" s="357"/>
      <c r="L453" s="128"/>
    </row>
    <row r="454" spans="1:12" s="1" customFormat="1" ht="21.75">
      <c r="A454" s="38" t="s">
        <v>864</v>
      </c>
      <c r="B454" s="303">
        <v>1</v>
      </c>
      <c r="C454" s="303">
        <v>2</v>
      </c>
      <c r="D454" s="295" t="s">
        <v>225</v>
      </c>
      <c r="E454" s="336" t="s">
        <v>8</v>
      </c>
      <c r="F454" s="344" t="s">
        <v>8</v>
      </c>
      <c r="G454" s="344">
        <v>3617000</v>
      </c>
      <c r="H454" s="336" t="s">
        <v>8</v>
      </c>
      <c r="I454" s="357">
        <v>3617000</v>
      </c>
    </row>
    <row r="455" spans="1:12" s="1" customFormat="1" ht="87">
      <c r="A455" s="21" t="s">
        <v>863</v>
      </c>
      <c r="B455" s="304"/>
      <c r="C455" s="304"/>
      <c r="D455" s="296"/>
      <c r="E455" s="336"/>
      <c r="F455" s="344"/>
      <c r="G455" s="344"/>
      <c r="H455" s="336"/>
      <c r="I455" s="357"/>
    </row>
    <row r="456" spans="1:12" s="1" customFormat="1" ht="21.75">
      <c r="A456" s="38" t="s">
        <v>862</v>
      </c>
      <c r="B456" s="334">
        <v>1</v>
      </c>
      <c r="C456" s="334">
        <v>2</v>
      </c>
      <c r="D456" s="334" t="s">
        <v>225</v>
      </c>
      <c r="E456" s="335" t="s">
        <v>8</v>
      </c>
      <c r="F456" s="333" t="s">
        <v>8</v>
      </c>
      <c r="G456" s="335" t="s">
        <v>8</v>
      </c>
      <c r="H456" s="333">
        <v>3647000</v>
      </c>
      <c r="I456" s="353">
        <v>3647000</v>
      </c>
    </row>
    <row r="457" spans="1:12" s="1" customFormat="1" ht="43.5">
      <c r="A457" s="155" t="s">
        <v>861</v>
      </c>
      <c r="B457" s="334"/>
      <c r="C457" s="334"/>
      <c r="D457" s="334"/>
      <c r="E457" s="335"/>
      <c r="F457" s="333"/>
      <c r="G457" s="335"/>
      <c r="H457" s="333"/>
      <c r="I457" s="353"/>
      <c r="L457" s="14"/>
    </row>
    <row r="458" spans="1:12" s="1" customFormat="1" ht="21.75">
      <c r="A458" s="157" t="s">
        <v>860</v>
      </c>
      <c r="B458" s="334">
        <v>1</v>
      </c>
      <c r="C458" s="334">
        <v>2</v>
      </c>
      <c r="D458" s="334" t="s">
        <v>225</v>
      </c>
      <c r="E458" s="335" t="s">
        <v>8</v>
      </c>
      <c r="F458" s="333" t="s">
        <v>8</v>
      </c>
      <c r="G458" s="299"/>
      <c r="H458" s="333">
        <v>1746000</v>
      </c>
      <c r="I458" s="353">
        <v>1746000</v>
      </c>
    </row>
    <row r="459" spans="1:12" s="1" customFormat="1" ht="65.25">
      <c r="A459" s="155" t="s">
        <v>859</v>
      </c>
      <c r="B459" s="334"/>
      <c r="C459" s="334"/>
      <c r="D459" s="334"/>
      <c r="E459" s="335"/>
      <c r="F459" s="333"/>
      <c r="G459" s="300"/>
      <c r="H459" s="333"/>
      <c r="I459" s="353"/>
    </row>
    <row r="460" spans="1:12" s="3" customFormat="1" ht="21.75">
      <c r="A460" s="157" t="s">
        <v>858</v>
      </c>
      <c r="B460" s="334">
        <v>1</v>
      </c>
      <c r="C460" s="334">
        <v>2</v>
      </c>
      <c r="D460" s="334" t="s">
        <v>225</v>
      </c>
      <c r="E460" s="335" t="s">
        <v>8</v>
      </c>
      <c r="F460" s="333" t="s">
        <v>8</v>
      </c>
      <c r="G460" s="299"/>
      <c r="H460" s="333">
        <v>3000000</v>
      </c>
      <c r="I460" s="353">
        <v>3000000</v>
      </c>
    </row>
    <row r="461" spans="1:12" s="3" customFormat="1" ht="43.5">
      <c r="A461" s="41" t="s">
        <v>857</v>
      </c>
      <c r="B461" s="334"/>
      <c r="C461" s="334"/>
      <c r="D461" s="334"/>
      <c r="E461" s="335"/>
      <c r="F461" s="333"/>
      <c r="G461" s="300"/>
      <c r="H461" s="333"/>
      <c r="I461" s="353"/>
    </row>
    <row r="462" spans="1:12" s="2" customFormat="1" ht="21.75">
      <c r="A462" s="49" t="s">
        <v>856</v>
      </c>
      <c r="B462" s="337">
        <v>1</v>
      </c>
      <c r="C462" s="337">
        <v>2</v>
      </c>
      <c r="D462" s="337" t="s">
        <v>225</v>
      </c>
      <c r="E462" s="338" t="s">
        <v>8</v>
      </c>
      <c r="F462" s="354">
        <v>3000000</v>
      </c>
      <c r="G462" s="338" t="s">
        <v>8</v>
      </c>
      <c r="H462" s="338" t="s">
        <v>8</v>
      </c>
      <c r="I462" s="356">
        <v>3000000</v>
      </c>
    </row>
    <row r="463" spans="1:12" s="2" customFormat="1" ht="43.5">
      <c r="A463" s="13" t="s">
        <v>855</v>
      </c>
      <c r="B463" s="337"/>
      <c r="C463" s="337"/>
      <c r="D463" s="337"/>
      <c r="E463" s="338"/>
      <c r="F463" s="354"/>
      <c r="G463" s="338"/>
      <c r="H463" s="338"/>
      <c r="I463" s="356"/>
      <c r="L463" s="5"/>
    </row>
    <row r="464" spans="1:12" s="1" customFormat="1" ht="21.75">
      <c r="A464" s="38" t="s">
        <v>854</v>
      </c>
      <c r="B464" s="340">
        <v>1</v>
      </c>
      <c r="C464" s="340">
        <v>2</v>
      </c>
      <c r="D464" s="340" t="s">
        <v>225</v>
      </c>
      <c r="E464" s="336" t="s">
        <v>8</v>
      </c>
      <c r="F464" s="344">
        <v>4500000</v>
      </c>
      <c r="G464" s="344" t="s">
        <v>8</v>
      </c>
      <c r="H464" s="340" t="s">
        <v>8</v>
      </c>
      <c r="I464" s="344">
        <v>4500000</v>
      </c>
    </row>
    <row r="465" spans="1:9" s="1" customFormat="1" ht="87">
      <c r="A465" s="21" t="s">
        <v>853</v>
      </c>
      <c r="B465" s="340"/>
      <c r="C465" s="340"/>
      <c r="D465" s="340"/>
      <c r="E465" s="336"/>
      <c r="F465" s="344"/>
      <c r="G465" s="344"/>
      <c r="H465" s="340"/>
      <c r="I465" s="344"/>
    </row>
    <row r="466" spans="1:9" s="1" customFormat="1" ht="21.75">
      <c r="A466" s="38" t="s">
        <v>852</v>
      </c>
      <c r="B466" s="303">
        <v>1</v>
      </c>
      <c r="C466" s="303">
        <v>2</v>
      </c>
      <c r="D466" s="295" t="s">
        <v>225</v>
      </c>
      <c r="E466" s="336" t="s">
        <v>8</v>
      </c>
      <c r="F466" s="344" t="s">
        <v>8</v>
      </c>
      <c r="G466" s="344">
        <v>3617000</v>
      </c>
      <c r="H466" s="336" t="s">
        <v>8</v>
      </c>
      <c r="I466" s="357">
        <v>3617000</v>
      </c>
    </row>
    <row r="467" spans="1:9" s="1" customFormat="1" ht="87">
      <c r="A467" s="21" t="s">
        <v>851</v>
      </c>
      <c r="B467" s="304"/>
      <c r="C467" s="304"/>
      <c r="D467" s="296"/>
      <c r="E467" s="336"/>
      <c r="F467" s="344"/>
      <c r="G467" s="344"/>
      <c r="H467" s="336"/>
      <c r="I467" s="357"/>
    </row>
    <row r="468" spans="1:9" s="1" customFormat="1" ht="21.75">
      <c r="A468" s="84" t="s">
        <v>850</v>
      </c>
      <c r="B468" s="295">
        <v>1</v>
      </c>
      <c r="C468" s="295">
        <v>1</v>
      </c>
      <c r="D468" s="295" t="s">
        <v>19</v>
      </c>
      <c r="E468" s="335" t="s">
        <v>8</v>
      </c>
      <c r="F468" s="333" t="s">
        <v>8</v>
      </c>
      <c r="G468" s="335" t="s">
        <v>8</v>
      </c>
      <c r="H468" s="333">
        <v>2370000</v>
      </c>
      <c r="I468" s="333">
        <v>2370000</v>
      </c>
    </row>
    <row r="469" spans="1:9" s="1" customFormat="1" ht="65.25">
      <c r="A469" s="155" t="s">
        <v>849</v>
      </c>
      <c r="B469" s="296"/>
      <c r="C469" s="296"/>
      <c r="D469" s="296"/>
      <c r="E469" s="335"/>
      <c r="F469" s="333"/>
      <c r="G469" s="335"/>
      <c r="H469" s="333"/>
      <c r="I469" s="333"/>
    </row>
    <row r="470" spans="1:9" s="1" customFormat="1" ht="21.75">
      <c r="A470" s="34" t="s">
        <v>848</v>
      </c>
      <c r="B470" s="295">
        <v>1</v>
      </c>
      <c r="C470" s="295">
        <v>2</v>
      </c>
      <c r="D470" s="295" t="s">
        <v>19</v>
      </c>
      <c r="E470" s="335" t="s">
        <v>8</v>
      </c>
      <c r="F470" s="333">
        <v>4930000</v>
      </c>
      <c r="G470" s="333" t="s">
        <v>621</v>
      </c>
      <c r="H470" s="333" t="s">
        <v>8</v>
      </c>
      <c r="I470" s="333">
        <v>4930000</v>
      </c>
    </row>
    <row r="471" spans="1:9" s="1" customFormat="1" ht="65.25">
      <c r="A471" s="155" t="s">
        <v>847</v>
      </c>
      <c r="B471" s="369"/>
      <c r="C471" s="369"/>
      <c r="D471" s="369"/>
      <c r="E471" s="335"/>
      <c r="F471" s="333"/>
      <c r="G471" s="333"/>
      <c r="H471" s="333"/>
      <c r="I471" s="333"/>
    </row>
    <row r="472" spans="1:9" s="1" customFormat="1" ht="21.75">
      <c r="A472" s="43" t="s">
        <v>846</v>
      </c>
      <c r="B472" s="295">
        <v>1</v>
      </c>
      <c r="C472" s="295">
        <v>2</v>
      </c>
      <c r="D472" s="295" t="s">
        <v>19</v>
      </c>
      <c r="E472" s="335" t="s">
        <v>8</v>
      </c>
      <c r="F472" s="333">
        <v>5500000</v>
      </c>
      <c r="G472" s="333"/>
      <c r="H472" s="335" t="s">
        <v>8</v>
      </c>
      <c r="I472" s="333">
        <v>5500000</v>
      </c>
    </row>
    <row r="473" spans="1:9" s="1" customFormat="1" ht="65.25">
      <c r="A473" s="155" t="s">
        <v>845</v>
      </c>
      <c r="B473" s="369"/>
      <c r="C473" s="369"/>
      <c r="D473" s="369"/>
      <c r="E473" s="335"/>
      <c r="F473" s="333"/>
      <c r="G473" s="333"/>
      <c r="H473" s="335"/>
      <c r="I473" s="333"/>
    </row>
    <row r="474" spans="1:9" s="1" customFormat="1" ht="21.75">
      <c r="A474" s="43" t="s">
        <v>844</v>
      </c>
      <c r="B474" s="334">
        <v>1</v>
      </c>
      <c r="C474" s="334">
        <v>2</v>
      </c>
      <c r="D474" s="334" t="s">
        <v>19</v>
      </c>
      <c r="E474" s="335" t="s">
        <v>8</v>
      </c>
      <c r="F474" s="333"/>
      <c r="G474" s="333">
        <v>29000000</v>
      </c>
      <c r="H474" s="335" t="s">
        <v>8</v>
      </c>
      <c r="I474" s="333">
        <v>29000000</v>
      </c>
    </row>
    <row r="475" spans="1:9" s="1" customFormat="1" ht="65.25">
      <c r="A475" s="155" t="s">
        <v>843</v>
      </c>
      <c r="B475" s="334"/>
      <c r="C475" s="334"/>
      <c r="D475" s="334"/>
      <c r="E475" s="335"/>
      <c r="F475" s="333"/>
      <c r="G475" s="333"/>
      <c r="H475" s="335"/>
      <c r="I475" s="333"/>
    </row>
    <row r="476" spans="1:9" s="3" customFormat="1" ht="21.75">
      <c r="A476" s="38" t="s">
        <v>842</v>
      </c>
      <c r="B476" s="340">
        <v>1</v>
      </c>
      <c r="C476" s="340">
        <v>2</v>
      </c>
      <c r="D476" s="376" t="s">
        <v>19</v>
      </c>
      <c r="E476" s="336" t="s">
        <v>8</v>
      </c>
      <c r="F476" s="344"/>
      <c r="G476" s="344">
        <v>1637000</v>
      </c>
      <c r="H476" s="336" t="s">
        <v>8</v>
      </c>
      <c r="I476" s="357">
        <v>1637000</v>
      </c>
    </row>
    <row r="477" spans="1:9" s="3" customFormat="1" ht="65.25">
      <c r="A477" s="19" t="s">
        <v>841</v>
      </c>
      <c r="B477" s="340"/>
      <c r="C477" s="340"/>
      <c r="D477" s="376"/>
      <c r="E477" s="336"/>
      <c r="F477" s="344"/>
      <c r="G477" s="344"/>
      <c r="H477" s="336"/>
      <c r="I477" s="357"/>
    </row>
    <row r="478" spans="1:9" s="3" customFormat="1" ht="21.75">
      <c r="A478" s="38" t="s">
        <v>840</v>
      </c>
      <c r="B478" s="340">
        <v>1</v>
      </c>
      <c r="C478" s="340">
        <v>2</v>
      </c>
      <c r="D478" s="376" t="s">
        <v>19</v>
      </c>
      <c r="E478" s="336" t="s">
        <v>8</v>
      </c>
      <c r="F478" s="344"/>
      <c r="G478" s="344">
        <v>500000</v>
      </c>
      <c r="H478" s="336" t="s">
        <v>8</v>
      </c>
      <c r="I478" s="357">
        <v>500000</v>
      </c>
    </row>
    <row r="479" spans="1:9" s="3" customFormat="1" ht="43.5">
      <c r="A479" s="37" t="s">
        <v>839</v>
      </c>
      <c r="B479" s="340"/>
      <c r="C479" s="340"/>
      <c r="D479" s="376"/>
      <c r="E479" s="336"/>
      <c r="F479" s="344"/>
      <c r="G479" s="344"/>
      <c r="H479" s="336"/>
      <c r="I479" s="357"/>
    </row>
    <row r="480" spans="1:9" s="3" customFormat="1" ht="21.75">
      <c r="A480" s="43" t="s">
        <v>838</v>
      </c>
      <c r="B480" s="334">
        <v>1</v>
      </c>
      <c r="C480" s="334">
        <v>1</v>
      </c>
      <c r="D480" s="334" t="s">
        <v>19</v>
      </c>
      <c r="E480" s="335" t="s">
        <v>8</v>
      </c>
      <c r="F480" s="353" t="s">
        <v>8</v>
      </c>
      <c r="G480" s="353">
        <v>3000000</v>
      </c>
      <c r="H480" s="335" t="s">
        <v>8</v>
      </c>
      <c r="I480" s="353">
        <v>3000000</v>
      </c>
    </row>
    <row r="481" spans="1:13" s="3" customFormat="1" ht="43.5">
      <c r="A481" s="37" t="s">
        <v>837</v>
      </c>
      <c r="B481" s="334"/>
      <c r="C481" s="334"/>
      <c r="D481" s="334"/>
      <c r="E481" s="335"/>
      <c r="F481" s="353"/>
      <c r="G481" s="353"/>
      <c r="H481" s="335"/>
      <c r="I481" s="353"/>
    </row>
    <row r="482" spans="1:13" s="1" customFormat="1" ht="21.75">
      <c r="A482" s="38" t="s">
        <v>836</v>
      </c>
      <c r="B482" s="340">
        <v>1</v>
      </c>
      <c r="C482" s="340">
        <v>2</v>
      </c>
      <c r="D482" s="334" t="s">
        <v>19</v>
      </c>
      <c r="E482" s="336" t="s">
        <v>8</v>
      </c>
      <c r="F482" s="344" t="s">
        <v>8</v>
      </c>
      <c r="G482" s="344">
        <v>4930600</v>
      </c>
      <c r="H482" s="336" t="s">
        <v>8</v>
      </c>
      <c r="I482" s="357">
        <v>4930600</v>
      </c>
    </row>
    <row r="483" spans="1:13" s="1" customFormat="1" ht="65.25">
      <c r="A483" s="21" t="s">
        <v>835</v>
      </c>
      <c r="B483" s="340"/>
      <c r="C483" s="340"/>
      <c r="D483" s="334"/>
      <c r="E483" s="336"/>
      <c r="F483" s="344"/>
      <c r="G483" s="344"/>
      <c r="H483" s="336"/>
      <c r="I483" s="357"/>
    </row>
    <row r="484" spans="1:13" s="1" customFormat="1" ht="21.75">
      <c r="A484" s="27" t="s">
        <v>20</v>
      </c>
      <c r="B484" s="307"/>
      <c r="C484" s="307"/>
      <c r="D484" s="307"/>
      <c r="E484" s="341" t="s">
        <v>8</v>
      </c>
      <c r="F484" s="366">
        <f>SUM(F486:F499)</f>
        <v>29600000</v>
      </c>
      <c r="G484" s="366">
        <f t="shared" ref="G484:I484" si="14">SUM(G486:G499)</f>
        <v>23000000</v>
      </c>
      <c r="H484" s="366">
        <f t="shared" si="14"/>
        <v>17638000</v>
      </c>
      <c r="I484" s="366">
        <f t="shared" si="14"/>
        <v>70238000</v>
      </c>
    </row>
    <row r="485" spans="1:13" s="1" customFormat="1" ht="43.5">
      <c r="A485" s="28" t="s">
        <v>1200</v>
      </c>
      <c r="B485" s="308"/>
      <c r="C485" s="308"/>
      <c r="D485" s="308"/>
      <c r="E485" s="341"/>
      <c r="F485" s="366"/>
      <c r="G485" s="366"/>
      <c r="H485" s="366"/>
      <c r="I485" s="366"/>
    </row>
    <row r="486" spans="1:13" s="1" customFormat="1" ht="21.75">
      <c r="A486" s="43" t="s">
        <v>54</v>
      </c>
      <c r="B486" s="295">
        <v>1</v>
      </c>
      <c r="C486" s="295">
        <v>2</v>
      </c>
      <c r="D486" s="295" t="s">
        <v>18</v>
      </c>
      <c r="E486" s="335" t="s">
        <v>8</v>
      </c>
      <c r="F486" s="353" t="s">
        <v>8</v>
      </c>
      <c r="G486" s="335" t="s">
        <v>8</v>
      </c>
      <c r="H486" s="353">
        <v>13100000</v>
      </c>
      <c r="I486" s="353">
        <v>13100000</v>
      </c>
    </row>
    <row r="487" spans="1:13" s="1" customFormat="1" ht="65.25">
      <c r="A487" s="30" t="s">
        <v>919</v>
      </c>
      <c r="B487" s="296"/>
      <c r="C487" s="296"/>
      <c r="D487" s="296"/>
      <c r="E487" s="335"/>
      <c r="F487" s="353"/>
      <c r="G487" s="335"/>
      <c r="H487" s="353"/>
      <c r="I487" s="353"/>
    </row>
    <row r="488" spans="1:13" s="1" customFormat="1" ht="21.75">
      <c r="A488" s="34" t="s">
        <v>55</v>
      </c>
      <c r="B488" s="334">
        <v>1</v>
      </c>
      <c r="C488" s="334">
        <v>2</v>
      </c>
      <c r="D488" s="334" t="s">
        <v>18</v>
      </c>
      <c r="E488" s="335" t="s">
        <v>8</v>
      </c>
      <c r="F488" s="353">
        <v>9000000</v>
      </c>
      <c r="G488" s="335" t="s">
        <v>8</v>
      </c>
      <c r="H488" s="335" t="s">
        <v>8</v>
      </c>
      <c r="I488" s="353">
        <v>9000000</v>
      </c>
    </row>
    <row r="489" spans="1:13" s="1" customFormat="1" ht="65.25">
      <c r="A489" s="30" t="s">
        <v>918</v>
      </c>
      <c r="B489" s="334"/>
      <c r="C489" s="334"/>
      <c r="D489" s="334"/>
      <c r="E489" s="335"/>
      <c r="F489" s="353"/>
      <c r="G489" s="335"/>
      <c r="H489" s="335"/>
      <c r="I489" s="353"/>
    </row>
    <row r="490" spans="1:13" s="3" customFormat="1" ht="21.75">
      <c r="A490" s="43" t="s">
        <v>56</v>
      </c>
      <c r="B490" s="334">
        <v>1</v>
      </c>
      <c r="C490" s="334">
        <v>2</v>
      </c>
      <c r="D490" s="334" t="s">
        <v>18</v>
      </c>
      <c r="E490" s="335" t="s">
        <v>8</v>
      </c>
      <c r="F490" s="353" t="s">
        <v>8</v>
      </c>
      <c r="G490" s="353">
        <v>14000000</v>
      </c>
      <c r="H490" s="335" t="s">
        <v>8</v>
      </c>
      <c r="I490" s="353">
        <v>14000000</v>
      </c>
      <c r="M490" s="128"/>
    </row>
    <row r="491" spans="1:13" s="1" customFormat="1" ht="65.25">
      <c r="A491" s="30" t="s">
        <v>917</v>
      </c>
      <c r="B491" s="334"/>
      <c r="C491" s="334"/>
      <c r="D491" s="334"/>
      <c r="E491" s="335"/>
      <c r="F491" s="353"/>
      <c r="G491" s="353"/>
      <c r="H491" s="335"/>
      <c r="I491" s="353"/>
    </row>
    <row r="492" spans="1:13" s="1" customFormat="1" ht="21.75">
      <c r="A492" s="38" t="s">
        <v>57</v>
      </c>
      <c r="B492" s="340">
        <v>1</v>
      </c>
      <c r="C492" s="340">
        <v>2</v>
      </c>
      <c r="D492" s="376" t="s">
        <v>18</v>
      </c>
      <c r="E492" s="336" t="s">
        <v>8</v>
      </c>
      <c r="F492" s="344" t="s">
        <v>8</v>
      </c>
      <c r="G492" s="344">
        <v>9000000</v>
      </c>
      <c r="H492" s="336" t="s">
        <v>8</v>
      </c>
      <c r="I492" s="357">
        <v>9000000</v>
      </c>
    </row>
    <row r="493" spans="1:13" s="1" customFormat="1" ht="65.25">
      <c r="A493" s="37" t="s">
        <v>916</v>
      </c>
      <c r="B493" s="340"/>
      <c r="C493" s="340"/>
      <c r="D493" s="376"/>
      <c r="E493" s="336"/>
      <c r="F493" s="344"/>
      <c r="G493" s="344"/>
      <c r="H493" s="336"/>
      <c r="I493" s="357"/>
    </row>
    <row r="494" spans="1:13" s="1" customFormat="1" ht="21.75">
      <c r="A494" s="38" t="s">
        <v>58</v>
      </c>
      <c r="B494" s="340">
        <v>1</v>
      </c>
      <c r="C494" s="340">
        <v>2</v>
      </c>
      <c r="D494" s="376" t="s">
        <v>18</v>
      </c>
      <c r="E494" s="336" t="s">
        <v>8</v>
      </c>
      <c r="F494" s="344">
        <v>14000000</v>
      </c>
      <c r="G494" s="336" t="s">
        <v>8</v>
      </c>
      <c r="H494" s="336" t="s">
        <v>8</v>
      </c>
      <c r="I494" s="357">
        <v>14000000</v>
      </c>
    </row>
    <row r="495" spans="1:13" s="1" customFormat="1" ht="65.25">
      <c r="A495" s="37" t="s">
        <v>915</v>
      </c>
      <c r="B495" s="340"/>
      <c r="C495" s="340"/>
      <c r="D495" s="376"/>
      <c r="E495" s="336"/>
      <c r="F495" s="344"/>
      <c r="G495" s="336"/>
      <c r="H495" s="336"/>
      <c r="I495" s="357"/>
    </row>
    <row r="496" spans="1:13" s="3" customFormat="1" ht="21.75">
      <c r="A496" s="43" t="s">
        <v>59</v>
      </c>
      <c r="B496" s="334">
        <v>1</v>
      </c>
      <c r="C496" s="340">
        <v>2</v>
      </c>
      <c r="D496" s="334" t="s">
        <v>9</v>
      </c>
      <c r="E496" s="335" t="s">
        <v>8</v>
      </c>
      <c r="F496" s="333">
        <v>6600000</v>
      </c>
      <c r="G496" s="335" t="s">
        <v>8</v>
      </c>
      <c r="H496" s="335" t="s">
        <v>8</v>
      </c>
      <c r="I496" s="333">
        <v>6600000</v>
      </c>
    </row>
    <row r="497" spans="1:13" s="3" customFormat="1" ht="87">
      <c r="A497" s="41" t="s">
        <v>914</v>
      </c>
      <c r="B497" s="334"/>
      <c r="C497" s="340"/>
      <c r="D497" s="334"/>
      <c r="E497" s="335"/>
      <c r="F497" s="333"/>
      <c r="G497" s="335"/>
      <c r="H497" s="335"/>
      <c r="I497" s="333"/>
    </row>
    <row r="498" spans="1:13" s="3" customFormat="1" ht="21.75">
      <c r="A498" s="43" t="s">
        <v>60</v>
      </c>
      <c r="B498" s="334">
        <v>1</v>
      </c>
      <c r="C498" s="340">
        <v>2</v>
      </c>
      <c r="D498" s="334" t="s">
        <v>232</v>
      </c>
      <c r="E498" s="335" t="s">
        <v>8</v>
      </c>
      <c r="F498" s="353" t="s">
        <v>8</v>
      </c>
      <c r="G498" s="335" t="s">
        <v>8</v>
      </c>
      <c r="H498" s="353">
        <v>4538000</v>
      </c>
      <c r="I498" s="353">
        <v>4538000</v>
      </c>
    </row>
    <row r="499" spans="1:13" s="3" customFormat="1" ht="65.25">
      <c r="A499" s="41" t="s">
        <v>913</v>
      </c>
      <c r="B499" s="334"/>
      <c r="C499" s="340"/>
      <c r="D499" s="334"/>
      <c r="E499" s="335"/>
      <c r="F499" s="353"/>
      <c r="G499" s="335"/>
      <c r="H499" s="353"/>
      <c r="I499" s="353"/>
    </row>
    <row r="500" spans="1:13" s="1" customFormat="1" ht="21.75">
      <c r="A500" s="32" t="s">
        <v>912</v>
      </c>
      <c r="B500" s="305"/>
      <c r="C500" s="305"/>
      <c r="D500" s="305"/>
      <c r="E500" s="341" t="s">
        <v>8</v>
      </c>
      <c r="F500" s="366">
        <f>SUM(F502:F511)</f>
        <v>17162000</v>
      </c>
      <c r="G500" s="366">
        <f t="shared" ref="G500:H500" si="15">SUM(G502:G511)</f>
        <v>14000000</v>
      </c>
      <c r="H500" s="366">
        <f t="shared" si="15"/>
        <v>0</v>
      </c>
      <c r="I500" s="366">
        <f>SUM(I502:I511)</f>
        <v>31162000</v>
      </c>
      <c r="J500" s="127"/>
    </row>
    <row r="501" spans="1:13" s="1" customFormat="1" ht="21.75">
      <c r="A501" s="33" t="s">
        <v>911</v>
      </c>
      <c r="B501" s="306"/>
      <c r="C501" s="306"/>
      <c r="D501" s="306"/>
      <c r="E501" s="341"/>
      <c r="F501" s="366"/>
      <c r="G501" s="366"/>
      <c r="H501" s="366"/>
      <c r="I501" s="366"/>
    </row>
    <row r="502" spans="1:13" s="1" customFormat="1" ht="21.75">
      <c r="A502" s="43" t="s">
        <v>910</v>
      </c>
      <c r="B502" s="334">
        <v>1</v>
      </c>
      <c r="C502" s="334">
        <v>3</v>
      </c>
      <c r="D502" s="334" t="s">
        <v>18</v>
      </c>
      <c r="E502" s="335" t="s">
        <v>8</v>
      </c>
      <c r="F502" s="353">
        <v>5500000</v>
      </c>
      <c r="G502" s="353" t="s">
        <v>621</v>
      </c>
      <c r="H502" s="335" t="s">
        <v>8</v>
      </c>
      <c r="I502" s="353">
        <v>5500000</v>
      </c>
    </row>
    <row r="503" spans="1:13" s="3" customFormat="1" ht="43.5">
      <c r="A503" s="65" t="s">
        <v>909</v>
      </c>
      <c r="B503" s="334"/>
      <c r="C503" s="334"/>
      <c r="D503" s="334"/>
      <c r="E503" s="335"/>
      <c r="F503" s="353"/>
      <c r="G503" s="353"/>
      <c r="H503" s="335"/>
      <c r="I503" s="353"/>
    </row>
    <row r="504" spans="1:13" s="3" customFormat="1" ht="21.75">
      <c r="A504" s="38" t="s">
        <v>908</v>
      </c>
      <c r="B504" s="340">
        <v>1</v>
      </c>
      <c r="C504" s="340">
        <v>2</v>
      </c>
      <c r="D504" s="376" t="s">
        <v>18</v>
      </c>
      <c r="E504" s="336" t="s">
        <v>8</v>
      </c>
      <c r="F504" s="344">
        <v>9600000</v>
      </c>
      <c r="G504" s="336" t="s">
        <v>8</v>
      </c>
      <c r="H504" s="336" t="s">
        <v>8</v>
      </c>
      <c r="I504" s="357">
        <v>9600000</v>
      </c>
      <c r="M504" s="128"/>
    </row>
    <row r="505" spans="1:13" s="3" customFormat="1" ht="65.25">
      <c r="A505" s="37" t="s">
        <v>907</v>
      </c>
      <c r="B505" s="340"/>
      <c r="C505" s="340"/>
      <c r="D505" s="376"/>
      <c r="E505" s="336"/>
      <c r="F505" s="344"/>
      <c r="G505" s="336"/>
      <c r="H505" s="336"/>
      <c r="I505" s="357"/>
    </row>
    <row r="506" spans="1:13" s="3" customFormat="1" ht="21.75">
      <c r="A506" s="38" t="s">
        <v>906</v>
      </c>
      <c r="B506" s="340">
        <v>1</v>
      </c>
      <c r="C506" s="340">
        <v>2</v>
      </c>
      <c r="D506" s="376" t="s">
        <v>18</v>
      </c>
      <c r="E506" s="336" t="s">
        <v>8</v>
      </c>
      <c r="F506" s="344" t="s">
        <v>8</v>
      </c>
      <c r="G506" s="344">
        <v>4700000</v>
      </c>
      <c r="H506" s="344" t="s">
        <v>621</v>
      </c>
      <c r="I506" s="357">
        <v>4700000</v>
      </c>
    </row>
    <row r="507" spans="1:13" s="3" customFormat="1" ht="65.25">
      <c r="A507" s="37" t="s">
        <v>905</v>
      </c>
      <c r="B507" s="340"/>
      <c r="C507" s="340"/>
      <c r="D507" s="376"/>
      <c r="E507" s="336"/>
      <c r="F507" s="344"/>
      <c r="G507" s="344"/>
      <c r="H507" s="344"/>
      <c r="I507" s="357"/>
    </row>
    <row r="508" spans="1:13" s="3" customFormat="1" ht="21.75">
      <c r="A508" s="38" t="s">
        <v>904</v>
      </c>
      <c r="B508" s="340">
        <v>1</v>
      </c>
      <c r="C508" s="340">
        <v>2</v>
      </c>
      <c r="D508" s="376" t="s">
        <v>18</v>
      </c>
      <c r="E508" s="336" t="s">
        <v>8</v>
      </c>
      <c r="F508" s="344" t="s">
        <v>8</v>
      </c>
      <c r="G508" s="344">
        <v>9300000</v>
      </c>
      <c r="H508" s="344" t="s">
        <v>621</v>
      </c>
      <c r="I508" s="357">
        <v>9300000</v>
      </c>
    </row>
    <row r="509" spans="1:13" s="3" customFormat="1" ht="43.5">
      <c r="A509" s="37" t="s">
        <v>903</v>
      </c>
      <c r="B509" s="340"/>
      <c r="C509" s="340"/>
      <c r="D509" s="376"/>
      <c r="E509" s="336"/>
      <c r="F509" s="344"/>
      <c r="G509" s="344"/>
      <c r="H509" s="344"/>
      <c r="I509" s="357"/>
    </row>
    <row r="510" spans="1:13" s="3" customFormat="1" ht="21.75">
      <c r="A510" s="154" t="s">
        <v>902</v>
      </c>
      <c r="B510" s="334">
        <v>1</v>
      </c>
      <c r="C510" s="334">
        <v>3</v>
      </c>
      <c r="D510" s="334" t="s">
        <v>19</v>
      </c>
      <c r="E510" s="335" t="s">
        <v>8</v>
      </c>
      <c r="F510" s="333">
        <v>2062000</v>
      </c>
      <c r="G510" s="335" t="s">
        <v>8</v>
      </c>
      <c r="H510" s="335" t="s">
        <v>8</v>
      </c>
      <c r="I510" s="333">
        <v>2062000</v>
      </c>
    </row>
    <row r="511" spans="1:13" s="3" customFormat="1" ht="21.75">
      <c r="A511" s="136" t="s">
        <v>901</v>
      </c>
      <c r="B511" s="334"/>
      <c r="C511" s="334"/>
      <c r="D511" s="334"/>
      <c r="E511" s="335"/>
      <c r="F511" s="333"/>
      <c r="G511" s="335"/>
      <c r="H511" s="335"/>
      <c r="I511" s="333"/>
    </row>
    <row r="512" spans="1:13" s="1" customFormat="1" ht="21.75">
      <c r="A512" s="27" t="s">
        <v>341</v>
      </c>
      <c r="B512" s="339"/>
      <c r="C512" s="339"/>
      <c r="D512" s="339"/>
      <c r="E512" s="341" t="s">
        <v>8</v>
      </c>
      <c r="F512" s="366">
        <f>SUM(F514:F525)</f>
        <v>15063000</v>
      </c>
      <c r="G512" s="366">
        <f>SUM(G514:G525)</f>
        <v>53200000</v>
      </c>
      <c r="H512" s="366">
        <f>SUM(H514:H525)</f>
        <v>0</v>
      </c>
      <c r="I512" s="366">
        <f>SUM(I514:I525)</f>
        <v>68263000</v>
      </c>
    </row>
    <row r="513" spans="1:12" s="1" customFormat="1" ht="65.25">
      <c r="A513" s="28" t="s">
        <v>1129</v>
      </c>
      <c r="B513" s="339"/>
      <c r="C513" s="339"/>
      <c r="D513" s="339"/>
      <c r="E513" s="341"/>
      <c r="F513" s="366"/>
      <c r="G513" s="366"/>
      <c r="H513" s="366"/>
      <c r="I513" s="366"/>
    </row>
    <row r="514" spans="1:12" s="1" customFormat="1" ht="21.75">
      <c r="A514" s="38" t="s">
        <v>457</v>
      </c>
      <c r="B514" s="340">
        <v>1</v>
      </c>
      <c r="C514" s="340">
        <v>2</v>
      </c>
      <c r="D514" s="376" t="s">
        <v>9</v>
      </c>
      <c r="E514" s="336" t="s">
        <v>8</v>
      </c>
      <c r="F514" s="344" t="s">
        <v>8</v>
      </c>
      <c r="G514" s="344">
        <v>2200000</v>
      </c>
      <c r="H514" s="336" t="s">
        <v>8</v>
      </c>
      <c r="I514" s="357">
        <v>2200000</v>
      </c>
    </row>
    <row r="515" spans="1:12" s="1" customFormat="1" ht="43.5">
      <c r="A515" s="129" t="s">
        <v>931</v>
      </c>
      <c r="B515" s="340"/>
      <c r="C515" s="340"/>
      <c r="D515" s="376"/>
      <c r="E515" s="336"/>
      <c r="F515" s="344"/>
      <c r="G515" s="344"/>
      <c r="H515" s="336"/>
      <c r="I515" s="357"/>
    </row>
    <row r="516" spans="1:12" s="1" customFormat="1" ht="21.75">
      <c r="A516" s="29" t="s">
        <v>459</v>
      </c>
      <c r="B516" s="334">
        <v>1</v>
      </c>
      <c r="C516" s="334">
        <v>2</v>
      </c>
      <c r="D516" s="335" t="s">
        <v>479</v>
      </c>
      <c r="E516" s="335" t="s">
        <v>8</v>
      </c>
      <c r="F516" s="353">
        <v>11659000</v>
      </c>
      <c r="G516" s="335" t="s">
        <v>8</v>
      </c>
      <c r="H516" s="335" t="s">
        <v>8</v>
      </c>
      <c r="I516" s="353">
        <v>11659000</v>
      </c>
    </row>
    <row r="517" spans="1:12" s="1" customFormat="1" ht="43.5">
      <c r="A517" s="30" t="s">
        <v>1201</v>
      </c>
      <c r="B517" s="334"/>
      <c r="C517" s="334"/>
      <c r="D517" s="335"/>
      <c r="E517" s="335"/>
      <c r="F517" s="353"/>
      <c r="G517" s="335"/>
      <c r="H517" s="335"/>
      <c r="I517" s="353"/>
    </row>
    <row r="518" spans="1:12" s="1" customFormat="1" ht="21.75">
      <c r="A518" s="29" t="s">
        <v>923</v>
      </c>
      <c r="B518" s="334">
        <v>1</v>
      </c>
      <c r="C518" s="334">
        <v>2</v>
      </c>
      <c r="D518" s="334" t="s">
        <v>19</v>
      </c>
      <c r="E518" s="335" t="s">
        <v>8</v>
      </c>
      <c r="F518" s="353">
        <v>1430000</v>
      </c>
      <c r="G518" s="335" t="s">
        <v>8</v>
      </c>
      <c r="H518" s="335" t="s">
        <v>8</v>
      </c>
      <c r="I518" s="353">
        <v>1430000</v>
      </c>
    </row>
    <row r="519" spans="1:12" s="1" customFormat="1" ht="65.25">
      <c r="A519" s="30" t="s">
        <v>930</v>
      </c>
      <c r="B519" s="334"/>
      <c r="C519" s="334"/>
      <c r="D519" s="334"/>
      <c r="E519" s="335"/>
      <c r="F519" s="353"/>
      <c r="G519" s="335"/>
      <c r="H519" s="335"/>
      <c r="I519" s="353"/>
      <c r="L519" s="14"/>
    </row>
    <row r="520" spans="1:12" s="1" customFormat="1" ht="21.75">
      <c r="A520" s="38" t="s">
        <v>925</v>
      </c>
      <c r="B520" s="340">
        <v>1</v>
      </c>
      <c r="C520" s="340">
        <v>2</v>
      </c>
      <c r="D520" s="376" t="s">
        <v>19</v>
      </c>
      <c r="E520" s="336" t="s">
        <v>8</v>
      </c>
      <c r="F520" s="344">
        <v>1974000</v>
      </c>
      <c r="G520" s="336" t="s">
        <v>8</v>
      </c>
      <c r="H520" s="336" t="s">
        <v>8</v>
      </c>
      <c r="I520" s="357">
        <v>1974000</v>
      </c>
    </row>
    <row r="521" spans="1:12" s="1" customFormat="1" ht="43.5">
      <c r="A521" s="137" t="s">
        <v>929</v>
      </c>
      <c r="B521" s="340"/>
      <c r="C521" s="340"/>
      <c r="D521" s="376"/>
      <c r="E521" s="336"/>
      <c r="F521" s="344"/>
      <c r="G521" s="336"/>
      <c r="H521" s="336"/>
      <c r="I521" s="357"/>
    </row>
    <row r="522" spans="1:12" s="3" customFormat="1" ht="21.75">
      <c r="A522" s="38" t="s">
        <v>1037</v>
      </c>
      <c r="B522" s="340">
        <v>1</v>
      </c>
      <c r="C522" s="340">
        <v>2</v>
      </c>
      <c r="D522" s="376" t="s">
        <v>18</v>
      </c>
      <c r="E522" s="336" t="s">
        <v>8</v>
      </c>
      <c r="F522" s="344" t="s">
        <v>621</v>
      </c>
      <c r="G522" s="344">
        <v>21000000</v>
      </c>
      <c r="H522" s="336" t="s">
        <v>8</v>
      </c>
      <c r="I522" s="357">
        <v>21000000</v>
      </c>
      <c r="L522" s="128"/>
    </row>
    <row r="523" spans="1:12" s="3" customFormat="1" ht="65.25">
      <c r="A523" s="37" t="s">
        <v>928</v>
      </c>
      <c r="B523" s="340"/>
      <c r="C523" s="340"/>
      <c r="D523" s="376"/>
      <c r="E523" s="336"/>
      <c r="F523" s="344"/>
      <c r="G523" s="344"/>
      <c r="H523" s="336"/>
      <c r="I523" s="357"/>
      <c r="L523" s="128"/>
    </row>
    <row r="524" spans="1:12" s="1" customFormat="1" ht="21.75">
      <c r="A524" s="38" t="s">
        <v>1038</v>
      </c>
      <c r="B524" s="340">
        <v>1</v>
      </c>
      <c r="C524" s="340">
        <v>2</v>
      </c>
      <c r="D524" s="376" t="s">
        <v>18</v>
      </c>
      <c r="E524" s="336" t="s">
        <v>8</v>
      </c>
      <c r="F524" s="344" t="s">
        <v>8</v>
      </c>
      <c r="G524" s="344">
        <v>30000000</v>
      </c>
      <c r="H524" s="336" t="s">
        <v>8</v>
      </c>
      <c r="I524" s="357">
        <v>30000000</v>
      </c>
    </row>
    <row r="525" spans="1:12" s="1" customFormat="1" ht="43.5">
      <c r="A525" s="37" t="s">
        <v>927</v>
      </c>
      <c r="B525" s="340"/>
      <c r="C525" s="340"/>
      <c r="D525" s="376"/>
      <c r="E525" s="336"/>
      <c r="F525" s="344"/>
      <c r="G525" s="344"/>
      <c r="H525" s="336"/>
      <c r="I525" s="357"/>
    </row>
    <row r="526" spans="1:12" s="1" customFormat="1" ht="21.75">
      <c r="A526" s="27" t="s">
        <v>342</v>
      </c>
      <c r="B526" s="339"/>
      <c r="C526" s="339"/>
      <c r="D526" s="339" t="s">
        <v>621</v>
      </c>
      <c r="E526" s="341" t="s">
        <v>8</v>
      </c>
      <c r="F526" s="366">
        <f>SUM(F528:F561)</f>
        <v>64943000</v>
      </c>
      <c r="G526" s="366">
        <f>SUM(G528:G561)</f>
        <v>19870400</v>
      </c>
      <c r="H526" s="366">
        <f>SUM(H528:H561)</f>
        <v>3000000</v>
      </c>
      <c r="I526" s="366">
        <f>SUM(I528:I561)</f>
        <v>87813400</v>
      </c>
    </row>
    <row r="527" spans="1:12" s="1" customFormat="1" ht="43.5">
      <c r="A527" s="28" t="s">
        <v>1217</v>
      </c>
      <c r="B527" s="339"/>
      <c r="C527" s="339"/>
      <c r="D527" s="339"/>
      <c r="E527" s="341"/>
      <c r="F527" s="363"/>
      <c r="G527" s="363"/>
      <c r="H527" s="363"/>
      <c r="I527" s="363"/>
    </row>
    <row r="528" spans="1:12" s="1" customFormat="1" ht="21.75">
      <c r="A528" s="34" t="s">
        <v>465</v>
      </c>
      <c r="B528" s="334">
        <v>1</v>
      </c>
      <c r="C528" s="334">
        <v>2</v>
      </c>
      <c r="D528" s="335" t="s">
        <v>17</v>
      </c>
      <c r="E528" s="335" t="s">
        <v>8</v>
      </c>
      <c r="F528" s="353">
        <v>30000000</v>
      </c>
      <c r="G528" s="335" t="s">
        <v>8</v>
      </c>
      <c r="H528" s="335" t="s">
        <v>8</v>
      </c>
      <c r="I528" s="353">
        <v>30000000</v>
      </c>
    </row>
    <row r="529" spans="1:9" s="1" customFormat="1" ht="43.5">
      <c r="A529" s="30" t="s">
        <v>965</v>
      </c>
      <c r="B529" s="334"/>
      <c r="C529" s="334"/>
      <c r="D529" s="335"/>
      <c r="E529" s="335"/>
      <c r="F529" s="353"/>
      <c r="G529" s="335"/>
      <c r="H529" s="335"/>
      <c r="I529" s="353"/>
    </row>
    <row r="530" spans="1:9" s="1" customFormat="1" ht="21.75">
      <c r="A530" s="29" t="s">
        <v>467</v>
      </c>
      <c r="B530" s="334">
        <v>1</v>
      </c>
      <c r="C530" s="334">
        <v>2</v>
      </c>
      <c r="D530" s="335" t="s">
        <v>9</v>
      </c>
      <c r="E530" s="335" t="s">
        <v>8</v>
      </c>
      <c r="F530" s="333">
        <v>15000000</v>
      </c>
      <c r="G530" s="335" t="s">
        <v>8</v>
      </c>
      <c r="H530" s="335" t="s">
        <v>8</v>
      </c>
      <c r="I530" s="333">
        <v>15000000</v>
      </c>
    </row>
    <row r="531" spans="1:9" s="1" customFormat="1" ht="65.25">
      <c r="A531" s="30" t="s">
        <v>963</v>
      </c>
      <c r="B531" s="334"/>
      <c r="C531" s="334"/>
      <c r="D531" s="335"/>
      <c r="E531" s="335"/>
      <c r="F531" s="333"/>
      <c r="G531" s="335"/>
      <c r="H531" s="335"/>
      <c r="I531" s="333"/>
    </row>
    <row r="532" spans="1:9" s="1" customFormat="1" ht="21.75">
      <c r="A532" s="85" t="s">
        <v>469</v>
      </c>
      <c r="B532" s="340">
        <v>1</v>
      </c>
      <c r="C532" s="340">
        <v>2</v>
      </c>
      <c r="D532" s="291" t="s">
        <v>9</v>
      </c>
      <c r="E532" s="336" t="s">
        <v>8</v>
      </c>
      <c r="F532" s="344">
        <v>2000000</v>
      </c>
      <c r="G532" s="336" t="s">
        <v>8</v>
      </c>
      <c r="H532" s="336" t="s">
        <v>8</v>
      </c>
      <c r="I532" s="344">
        <v>2000000</v>
      </c>
    </row>
    <row r="533" spans="1:9" s="1" customFormat="1" ht="43.5">
      <c r="A533" s="138" t="s">
        <v>961</v>
      </c>
      <c r="B533" s="340"/>
      <c r="C533" s="340"/>
      <c r="D533" s="292"/>
      <c r="E533" s="336"/>
      <c r="F533" s="344"/>
      <c r="G533" s="336"/>
      <c r="H533" s="336"/>
      <c r="I533" s="344"/>
    </row>
    <row r="534" spans="1:9" s="1" customFormat="1" ht="21.75">
      <c r="A534" s="34" t="s">
        <v>471</v>
      </c>
      <c r="B534" s="334">
        <v>1</v>
      </c>
      <c r="C534" s="334">
        <v>2</v>
      </c>
      <c r="D534" s="335" t="s">
        <v>232</v>
      </c>
      <c r="E534" s="335" t="s">
        <v>8</v>
      </c>
      <c r="F534" s="353">
        <v>2043000</v>
      </c>
      <c r="G534" s="335" t="s">
        <v>8</v>
      </c>
      <c r="H534" s="335" t="s">
        <v>8</v>
      </c>
      <c r="I534" s="353">
        <v>2043000</v>
      </c>
    </row>
    <row r="535" spans="1:9" s="1" customFormat="1" ht="65.25">
      <c r="A535" s="41" t="s">
        <v>1218</v>
      </c>
      <c r="B535" s="334"/>
      <c r="C535" s="334"/>
      <c r="D535" s="335"/>
      <c r="E535" s="335"/>
      <c r="F535" s="353"/>
      <c r="G535" s="335"/>
      <c r="H535" s="335"/>
      <c r="I535" s="353"/>
    </row>
    <row r="536" spans="1:9" s="1" customFormat="1" ht="21.75">
      <c r="A536" s="43" t="s">
        <v>1220</v>
      </c>
      <c r="B536" s="334">
        <v>1</v>
      </c>
      <c r="C536" s="334">
        <v>2</v>
      </c>
      <c r="D536" s="335" t="s">
        <v>232</v>
      </c>
      <c r="E536" s="335" t="s">
        <v>8</v>
      </c>
      <c r="F536" s="353">
        <v>2572000</v>
      </c>
      <c r="G536" s="335" t="s">
        <v>8</v>
      </c>
      <c r="H536" s="335" t="s">
        <v>8</v>
      </c>
      <c r="I536" s="353">
        <v>2572000</v>
      </c>
    </row>
    <row r="537" spans="1:9" s="3" customFormat="1" ht="43.5">
      <c r="A537" s="41" t="s">
        <v>958</v>
      </c>
      <c r="B537" s="334"/>
      <c r="C537" s="334"/>
      <c r="D537" s="335"/>
      <c r="E537" s="335"/>
      <c r="F537" s="353"/>
      <c r="G537" s="335"/>
      <c r="H537" s="335"/>
      <c r="I537" s="353"/>
    </row>
    <row r="538" spans="1:9" s="1" customFormat="1" ht="21.75">
      <c r="A538" s="34" t="s">
        <v>474</v>
      </c>
      <c r="B538" s="334">
        <v>1</v>
      </c>
      <c r="C538" s="334">
        <v>2</v>
      </c>
      <c r="D538" s="334" t="s">
        <v>16</v>
      </c>
      <c r="E538" s="335" t="s">
        <v>8</v>
      </c>
      <c r="F538" s="333">
        <v>5625000</v>
      </c>
      <c r="G538" s="335" t="s">
        <v>8</v>
      </c>
      <c r="H538" s="335" t="s">
        <v>8</v>
      </c>
      <c r="I538" s="333">
        <v>5625000</v>
      </c>
    </row>
    <row r="539" spans="1:9" s="1" customFormat="1" ht="65.25">
      <c r="A539" s="41" t="s">
        <v>957</v>
      </c>
      <c r="B539" s="334"/>
      <c r="C539" s="334"/>
      <c r="D539" s="334"/>
      <c r="E539" s="335"/>
      <c r="F539" s="333"/>
      <c r="G539" s="335"/>
      <c r="H539" s="335"/>
      <c r="I539" s="333"/>
    </row>
    <row r="540" spans="1:9" s="3" customFormat="1" ht="21.75">
      <c r="A540" s="85" t="s">
        <v>476</v>
      </c>
      <c r="B540" s="340">
        <v>1</v>
      </c>
      <c r="C540" s="340">
        <v>2</v>
      </c>
      <c r="D540" s="291" t="s">
        <v>232</v>
      </c>
      <c r="E540" s="336" t="s">
        <v>8</v>
      </c>
      <c r="F540" s="344">
        <v>2572000</v>
      </c>
      <c r="G540" s="336" t="s">
        <v>8</v>
      </c>
      <c r="H540" s="336" t="s">
        <v>8</v>
      </c>
      <c r="I540" s="357">
        <v>2572000</v>
      </c>
    </row>
    <row r="541" spans="1:9" s="3" customFormat="1" ht="43.5">
      <c r="A541" s="133" t="s">
        <v>956</v>
      </c>
      <c r="B541" s="340"/>
      <c r="C541" s="340"/>
      <c r="D541" s="292"/>
      <c r="E541" s="336"/>
      <c r="F541" s="344"/>
      <c r="G541" s="336"/>
      <c r="H541" s="336"/>
      <c r="I541" s="357"/>
    </row>
    <row r="542" spans="1:9" s="3" customFormat="1" ht="21.75">
      <c r="A542" s="38" t="s">
        <v>478</v>
      </c>
      <c r="B542" s="340">
        <v>1</v>
      </c>
      <c r="C542" s="340">
        <v>2</v>
      </c>
      <c r="D542" s="291" t="s">
        <v>232</v>
      </c>
      <c r="E542" s="336" t="s">
        <v>8</v>
      </c>
      <c r="F542" s="344" t="s">
        <v>8</v>
      </c>
      <c r="G542" s="344">
        <v>2700000</v>
      </c>
      <c r="H542" s="336" t="s">
        <v>8</v>
      </c>
      <c r="I542" s="357">
        <v>2700000</v>
      </c>
    </row>
    <row r="543" spans="1:9" s="3" customFormat="1" ht="65.25">
      <c r="A543" s="19" t="s">
        <v>1219</v>
      </c>
      <c r="B543" s="340"/>
      <c r="C543" s="340"/>
      <c r="D543" s="292"/>
      <c r="E543" s="336"/>
      <c r="F543" s="344"/>
      <c r="G543" s="344"/>
      <c r="H543" s="336"/>
      <c r="I543" s="357"/>
    </row>
    <row r="544" spans="1:9" s="1" customFormat="1" ht="21.75">
      <c r="A544" s="38" t="s">
        <v>1039</v>
      </c>
      <c r="B544" s="340">
        <v>1</v>
      </c>
      <c r="C544" s="340">
        <v>2</v>
      </c>
      <c r="D544" s="291" t="s">
        <v>232</v>
      </c>
      <c r="E544" s="336" t="s">
        <v>8</v>
      </c>
      <c r="F544" s="344" t="s">
        <v>8</v>
      </c>
      <c r="G544" s="344">
        <v>2043000</v>
      </c>
      <c r="H544" s="336" t="s">
        <v>8</v>
      </c>
      <c r="I544" s="344">
        <v>2043000</v>
      </c>
    </row>
    <row r="545" spans="1:9" s="1" customFormat="1" ht="65.25">
      <c r="A545" s="19" t="s">
        <v>955</v>
      </c>
      <c r="B545" s="340"/>
      <c r="C545" s="340"/>
      <c r="D545" s="292"/>
      <c r="E545" s="336"/>
      <c r="F545" s="344"/>
      <c r="G545" s="344"/>
      <c r="H545" s="336"/>
      <c r="I545" s="344"/>
    </row>
    <row r="546" spans="1:9" s="3" customFormat="1" ht="21.75">
      <c r="A546" s="38" t="s">
        <v>1040</v>
      </c>
      <c r="B546" s="340">
        <v>1</v>
      </c>
      <c r="C546" s="340">
        <v>2</v>
      </c>
      <c r="D546" s="376" t="s">
        <v>19</v>
      </c>
      <c r="E546" s="336" t="s">
        <v>8</v>
      </c>
      <c r="F546" s="344">
        <v>2000000</v>
      </c>
      <c r="G546" s="336" t="s">
        <v>8</v>
      </c>
      <c r="H546" s="336" t="s">
        <v>8</v>
      </c>
      <c r="I546" s="357">
        <v>2000000</v>
      </c>
    </row>
    <row r="547" spans="1:9" s="3" customFormat="1" ht="65.25">
      <c r="A547" s="19" t="s">
        <v>954</v>
      </c>
      <c r="B547" s="340"/>
      <c r="C547" s="340"/>
      <c r="D547" s="376"/>
      <c r="E547" s="336"/>
      <c r="F547" s="344"/>
      <c r="G547" s="336"/>
      <c r="H547" s="336"/>
      <c r="I547" s="357"/>
    </row>
    <row r="548" spans="1:9" s="3" customFormat="1" ht="21.75">
      <c r="A548" s="38" t="s">
        <v>1041</v>
      </c>
      <c r="B548" s="340">
        <v>1</v>
      </c>
      <c r="C548" s="340">
        <v>2</v>
      </c>
      <c r="D548" s="376" t="s">
        <v>19</v>
      </c>
      <c r="E548" s="336" t="s">
        <v>8</v>
      </c>
      <c r="F548" s="344">
        <v>1631000</v>
      </c>
      <c r="G548" s="344" t="s">
        <v>621</v>
      </c>
      <c r="H548" s="336" t="s">
        <v>8</v>
      </c>
      <c r="I548" s="357">
        <v>1631000</v>
      </c>
    </row>
    <row r="549" spans="1:9" s="3" customFormat="1" ht="43.5">
      <c r="A549" s="19" t="s">
        <v>953</v>
      </c>
      <c r="B549" s="340"/>
      <c r="C549" s="340"/>
      <c r="D549" s="376"/>
      <c r="E549" s="336"/>
      <c r="F549" s="344"/>
      <c r="G549" s="344"/>
      <c r="H549" s="336"/>
      <c r="I549" s="357"/>
    </row>
    <row r="550" spans="1:9" s="3" customFormat="1" ht="21.75">
      <c r="A550" s="43" t="s">
        <v>1042</v>
      </c>
      <c r="B550" s="334">
        <v>1</v>
      </c>
      <c r="C550" s="334">
        <v>2</v>
      </c>
      <c r="D550" s="335" t="s">
        <v>19</v>
      </c>
      <c r="E550" s="335" t="s">
        <v>8</v>
      </c>
      <c r="F550" s="353">
        <v>1500000</v>
      </c>
      <c r="G550" s="353" t="s">
        <v>621</v>
      </c>
      <c r="H550" s="335" t="s">
        <v>8</v>
      </c>
      <c r="I550" s="353">
        <v>1500000</v>
      </c>
    </row>
    <row r="551" spans="1:9" s="3" customFormat="1" ht="43.5">
      <c r="A551" s="155" t="s">
        <v>1046</v>
      </c>
      <c r="B551" s="334"/>
      <c r="C551" s="334"/>
      <c r="D551" s="335"/>
      <c r="E551" s="335"/>
      <c r="F551" s="353"/>
      <c r="G551" s="353"/>
      <c r="H551" s="335"/>
      <c r="I551" s="353"/>
    </row>
    <row r="552" spans="1:9" s="3" customFormat="1" ht="21.75">
      <c r="A552" s="38" t="s">
        <v>1043</v>
      </c>
      <c r="B552" s="340">
        <v>1</v>
      </c>
      <c r="C552" s="340">
        <v>2</v>
      </c>
      <c r="D552" s="291" t="s">
        <v>19</v>
      </c>
      <c r="E552" s="336" t="s">
        <v>8</v>
      </c>
      <c r="F552" s="344" t="s">
        <v>621</v>
      </c>
      <c r="G552" s="344">
        <v>2930000</v>
      </c>
      <c r="H552" s="336" t="s">
        <v>8</v>
      </c>
      <c r="I552" s="357">
        <v>2930000</v>
      </c>
    </row>
    <row r="553" spans="1:9" s="3" customFormat="1" ht="21.75">
      <c r="A553" s="136" t="s">
        <v>952</v>
      </c>
      <c r="B553" s="340"/>
      <c r="C553" s="340"/>
      <c r="D553" s="292"/>
      <c r="E553" s="336"/>
      <c r="F553" s="344"/>
      <c r="G553" s="344"/>
      <c r="H553" s="336"/>
      <c r="I553" s="357"/>
    </row>
    <row r="554" spans="1:9" s="1" customFormat="1" ht="21.75">
      <c r="A554" s="29" t="s">
        <v>1044</v>
      </c>
      <c r="B554" s="334">
        <v>1</v>
      </c>
      <c r="C554" s="334">
        <v>2</v>
      </c>
      <c r="D554" s="334" t="s">
        <v>19</v>
      </c>
      <c r="E554" s="335" t="s">
        <v>8</v>
      </c>
      <c r="F554" s="333" t="s">
        <v>8</v>
      </c>
      <c r="G554" s="333">
        <v>1680000</v>
      </c>
      <c r="H554" s="335" t="s">
        <v>8</v>
      </c>
      <c r="I554" s="333">
        <v>1680000</v>
      </c>
    </row>
    <row r="555" spans="1:9" s="1" customFormat="1" ht="43.5">
      <c r="A555" s="41" t="s">
        <v>951</v>
      </c>
      <c r="B555" s="334"/>
      <c r="C555" s="334"/>
      <c r="D555" s="334"/>
      <c r="E555" s="335"/>
      <c r="F555" s="333"/>
      <c r="G555" s="333"/>
      <c r="H555" s="335"/>
      <c r="I555" s="333"/>
    </row>
    <row r="556" spans="1:9" s="1" customFormat="1" ht="21.75">
      <c r="A556" s="43" t="s">
        <v>1045</v>
      </c>
      <c r="B556" s="334">
        <v>1</v>
      </c>
      <c r="C556" s="334">
        <v>2</v>
      </c>
      <c r="D556" s="334" t="s">
        <v>225</v>
      </c>
      <c r="E556" s="334" t="s">
        <v>8</v>
      </c>
      <c r="F556" s="333" t="s">
        <v>8</v>
      </c>
      <c r="G556" s="335" t="s">
        <v>8</v>
      </c>
      <c r="H556" s="333">
        <v>3000000</v>
      </c>
      <c r="I556" s="333">
        <v>3000000</v>
      </c>
    </row>
    <row r="557" spans="1:9" s="1" customFormat="1" ht="43.5">
      <c r="A557" s="41" t="s">
        <v>950</v>
      </c>
      <c r="B557" s="334"/>
      <c r="C557" s="334"/>
      <c r="D557" s="334"/>
      <c r="E557" s="334"/>
      <c r="F557" s="333"/>
      <c r="G557" s="335"/>
      <c r="H557" s="333"/>
      <c r="I557" s="333"/>
    </row>
    <row r="558" spans="1:9" s="1" customFormat="1" ht="21.75">
      <c r="A558" s="43" t="s">
        <v>1047</v>
      </c>
      <c r="B558" s="334">
        <v>1</v>
      </c>
      <c r="C558" s="334">
        <v>2</v>
      </c>
      <c r="D558" s="334" t="s">
        <v>225</v>
      </c>
      <c r="E558" s="334" t="s">
        <v>8</v>
      </c>
      <c r="F558" s="333" t="s">
        <v>8</v>
      </c>
      <c r="G558" s="333">
        <v>3000000</v>
      </c>
      <c r="H558" s="335" t="s">
        <v>8</v>
      </c>
      <c r="I558" s="333">
        <v>3000000</v>
      </c>
    </row>
    <row r="559" spans="1:9" s="1" customFormat="1" ht="65.25">
      <c r="A559" s="41" t="s">
        <v>949</v>
      </c>
      <c r="B559" s="334"/>
      <c r="C559" s="334"/>
      <c r="D559" s="334"/>
      <c r="E559" s="334"/>
      <c r="F559" s="333"/>
      <c r="G559" s="333"/>
      <c r="H559" s="335"/>
      <c r="I559" s="333"/>
    </row>
    <row r="560" spans="1:9" s="2" customFormat="1" ht="21.75">
      <c r="A560" s="44" t="s">
        <v>1048</v>
      </c>
      <c r="B560" s="334">
        <v>2</v>
      </c>
      <c r="C560" s="334">
        <v>3</v>
      </c>
      <c r="D560" s="337" t="s">
        <v>948</v>
      </c>
      <c r="E560" s="338" t="s">
        <v>8</v>
      </c>
      <c r="F560" s="356" t="s">
        <v>8</v>
      </c>
      <c r="G560" s="356">
        <v>7517400</v>
      </c>
      <c r="H560" s="338" t="s">
        <v>8</v>
      </c>
      <c r="I560" s="356">
        <v>7517400</v>
      </c>
    </row>
    <row r="561" spans="1:9" s="2" customFormat="1" ht="43.5">
      <c r="A561" s="13" t="s">
        <v>947</v>
      </c>
      <c r="B561" s="334"/>
      <c r="C561" s="334"/>
      <c r="D561" s="337"/>
      <c r="E561" s="338"/>
      <c r="F561" s="356"/>
      <c r="G561" s="356"/>
      <c r="H561" s="338"/>
      <c r="I561" s="356"/>
    </row>
    <row r="562" spans="1:9" s="1" customFormat="1" ht="21.75">
      <c r="A562" s="27" t="s">
        <v>335</v>
      </c>
      <c r="B562" s="339"/>
      <c r="C562" s="339"/>
      <c r="D562" s="339"/>
      <c r="E562" s="341" t="s">
        <v>8</v>
      </c>
      <c r="F562" s="366">
        <f>SUM(F564:F577)</f>
        <v>47500000</v>
      </c>
      <c r="G562" s="366">
        <f>SUM(G564:G577)</f>
        <v>2077000</v>
      </c>
      <c r="H562" s="366">
        <f>SUM(H564:H577)</f>
        <v>0</v>
      </c>
      <c r="I562" s="366">
        <f>SUM(I564:I577)</f>
        <v>49577000</v>
      </c>
    </row>
    <row r="563" spans="1:9" s="1" customFormat="1" ht="43.5">
      <c r="A563" s="28" t="s">
        <v>946</v>
      </c>
      <c r="B563" s="339"/>
      <c r="C563" s="339"/>
      <c r="D563" s="339"/>
      <c r="E563" s="341"/>
      <c r="F563" s="363"/>
      <c r="G563" s="363"/>
      <c r="H563" s="363"/>
      <c r="I563" s="363"/>
    </row>
    <row r="564" spans="1:9" s="1" customFormat="1" ht="21.75">
      <c r="A564" s="34" t="s">
        <v>966</v>
      </c>
      <c r="B564" s="334">
        <v>1</v>
      </c>
      <c r="C564" s="334">
        <v>2</v>
      </c>
      <c r="D564" s="334" t="s">
        <v>9</v>
      </c>
      <c r="E564" s="335" t="s">
        <v>8</v>
      </c>
      <c r="F564" s="333">
        <v>13770000</v>
      </c>
      <c r="G564" s="335" t="s">
        <v>8</v>
      </c>
      <c r="H564" s="335" t="s">
        <v>8</v>
      </c>
      <c r="I564" s="333">
        <v>13770000</v>
      </c>
    </row>
    <row r="565" spans="1:9" s="1" customFormat="1" ht="108.75">
      <c r="A565" s="37" t="s">
        <v>945</v>
      </c>
      <c r="B565" s="334"/>
      <c r="C565" s="334"/>
      <c r="D565" s="334"/>
      <c r="E565" s="335"/>
      <c r="F565" s="333"/>
      <c r="G565" s="335"/>
      <c r="H565" s="335"/>
      <c r="I565" s="333"/>
    </row>
    <row r="566" spans="1:9" s="1" customFormat="1" ht="21.75">
      <c r="A566" s="34" t="s">
        <v>964</v>
      </c>
      <c r="B566" s="334">
        <v>1</v>
      </c>
      <c r="C566" s="334">
        <v>2</v>
      </c>
      <c r="D566" s="334" t="s">
        <v>16</v>
      </c>
      <c r="E566" s="335" t="s">
        <v>8</v>
      </c>
      <c r="F566" s="333">
        <v>2077000</v>
      </c>
      <c r="G566" s="335" t="s">
        <v>8</v>
      </c>
      <c r="H566" s="335" t="s">
        <v>8</v>
      </c>
      <c r="I566" s="353">
        <v>2077000</v>
      </c>
    </row>
    <row r="567" spans="1:9" s="1" customFormat="1" ht="43.5">
      <c r="A567" s="41" t="s">
        <v>944</v>
      </c>
      <c r="B567" s="334"/>
      <c r="C567" s="334"/>
      <c r="D567" s="334"/>
      <c r="E567" s="335"/>
      <c r="F567" s="333"/>
      <c r="G567" s="335"/>
      <c r="H567" s="335"/>
      <c r="I567" s="353"/>
    </row>
    <row r="568" spans="1:9" s="1" customFormat="1" ht="21.75">
      <c r="A568" s="84" t="s">
        <v>962</v>
      </c>
      <c r="B568" s="334">
        <v>1</v>
      </c>
      <c r="C568" s="334">
        <v>2</v>
      </c>
      <c r="D568" s="334" t="s">
        <v>479</v>
      </c>
      <c r="E568" s="335" t="s">
        <v>8</v>
      </c>
      <c r="F568" s="333" t="s">
        <v>8</v>
      </c>
      <c r="G568" s="333">
        <v>2077000</v>
      </c>
      <c r="H568" s="335" t="s">
        <v>8</v>
      </c>
      <c r="I568" s="333">
        <v>2077000</v>
      </c>
    </row>
    <row r="569" spans="1:9" s="1" customFormat="1" ht="43.5">
      <c r="A569" s="30" t="s">
        <v>943</v>
      </c>
      <c r="B569" s="334"/>
      <c r="C569" s="334"/>
      <c r="D569" s="334"/>
      <c r="E569" s="335"/>
      <c r="F569" s="333"/>
      <c r="G569" s="333"/>
      <c r="H569" s="335"/>
      <c r="I569" s="333"/>
    </row>
    <row r="570" spans="1:9" s="1" customFormat="1" ht="21.75">
      <c r="A570" s="34" t="s">
        <v>960</v>
      </c>
      <c r="B570" s="334">
        <v>1</v>
      </c>
      <c r="C570" s="334">
        <v>1</v>
      </c>
      <c r="D570" s="334" t="s">
        <v>705</v>
      </c>
      <c r="E570" s="335" t="s">
        <v>8</v>
      </c>
      <c r="F570" s="333">
        <v>7000000</v>
      </c>
      <c r="G570" s="335" t="s">
        <v>8</v>
      </c>
      <c r="H570" s="335" t="s">
        <v>8</v>
      </c>
      <c r="I570" s="353">
        <v>7000000</v>
      </c>
    </row>
    <row r="571" spans="1:9" s="1" customFormat="1" ht="65.25">
      <c r="A571" s="41" t="s">
        <v>942</v>
      </c>
      <c r="B571" s="334"/>
      <c r="C571" s="334"/>
      <c r="D571" s="334"/>
      <c r="E571" s="335"/>
      <c r="F571" s="333"/>
      <c r="G571" s="335"/>
      <c r="H571" s="335"/>
      <c r="I571" s="353"/>
    </row>
    <row r="572" spans="1:9" s="1" customFormat="1" ht="21.75">
      <c r="A572" s="48" t="s">
        <v>1049</v>
      </c>
      <c r="B572" s="334">
        <v>1</v>
      </c>
      <c r="C572" s="334">
        <v>1</v>
      </c>
      <c r="D572" s="334" t="s">
        <v>705</v>
      </c>
      <c r="E572" s="335" t="s">
        <v>8</v>
      </c>
      <c r="F572" s="333">
        <v>12262000</v>
      </c>
      <c r="G572" s="335" t="s">
        <v>8</v>
      </c>
      <c r="H572" s="335" t="s">
        <v>8</v>
      </c>
      <c r="I572" s="353">
        <v>12262000</v>
      </c>
    </row>
    <row r="573" spans="1:9" s="1" customFormat="1" ht="65.25">
      <c r="A573" s="41" t="s">
        <v>941</v>
      </c>
      <c r="B573" s="334"/>
      <c r="C573" s="334"/>
      <c r="D573" s="334"/>
      <c r="E573" s="335"/>
      <c r="F573" s="333"/>
      <c r="G573" s="335"/>
      <c r="H573" s="335"/>
      <c r="I573" s="353"/>
    </row>
    <row r="574" spans="1:9" s="1" customFormat="1" ht="21.75">
      <c r="A574" s="48" t="s">
        <v>959</v>
      </c>
      <c r="B574" s="334">
        <v>1</v>
      </c>
      <c r="C574" s="334">
        <v>1</v>
      </c>
      <c r="D574" s="334" t="s">
        <v>705</v>
      </c>
      <c r="E574" s="335" t="s">
        <v>8</v>
      </c>
      <c r="F574" s="333">
        <v>5691000</v>
      </c>
      <c r="G574" s="335" t="s">
        <v>8</v>
      </c>
      <c r="H574" s="335" t="s">
        <v>8</v>
      </c>
      <c r="I574" s="353">
        <v>5691000</v>
      </c>
    </row>
    <row r="575" spans="1:9" s="1" customFormat="1" ht="87">
      <c r="A575" s="41" t="s">
        <v>940</v>
      </c>
      <c r="B575" s="334"/>
      <c r="C575" s="334"/>
      <c r="D575" s="334"/>
      <c r="E575" s="335"/>
      <c r="F575" s="333"/>
      <c r="G575" s="335"/>
      <c r="H575" s="335"/>
      <c r="I575" s="353"/>
    </row>
    <row r="576" spans="1:9" s="1" customFormat="1" ht="21.75">
      <c r="A576" s="47" t="s">
        <v>1130</v>
      </c>
      <c r="B576" s="376">
        <v>1</v>
      </c>
      <c r="C576" s="376">
        <v>1</v>
      </c>
      <c r="D576" s="376" t="s">
        <v>19</v>
      </c>
      <c r="E576" s="373" t="s">
        <v>8</v>
      </c>
      <c r="F576" s="377">
        <v>6700000</v>
      </c>
      <c r="G576" s="373" t="s">
        <v>8</v>
      </c>
      <c r="H576" s="373" t="s">
        <v>8</v>
      </c>
      <c r="I576" s="377">
        <v>6700000</v>
      </c>
    </row>
    <row r="577" spans="1:9" s="1" customFormat="1" ht="87">
      <c r="A577" s="37" t="s">
        <v>939</v>
      </c>
      <c r="B577" s="376"/>
      <c r="C577" s="376"/>
      <c r="D577" s="376"/>
      <c r="E577" s="373"/>
      <c r="F577" s="377"/>
      <c r="G577" s="373"/>
      <c r="H577" s="373"/>
      <c r="I577" s="377"/>
    </row>
    <row r="578" spans="1:9" s="1" customFormat="1" ht="25.5" customHeight="1">
      <c r="A578" s="40" t="s">
        <v>21</v>
      </c>
      <c r="B578" s="281" t="s">
        <v>621</v>
      </c>
      <c r="C578" s="281"/>
      <c r="D578" s="282"/>
      <c r="E578" s="11"/>
      <c r="F578" s="75">
        <f>SUM(F579:F704)</f>
        <v>1415020900</v>
      </c>
      <c r="G578" s="75">
        <f t="shared" ref="G578:I578" si="16">SUM(G579:G704)</f>
        <v>1010192200</v>
      </c>
      <c r="H578" s="75">
        <f t="shared" si="16"/>
        <v>0</v>
      </c>
      <c r="I578" s="75">
        <f t="shared" si="16"/>
        <v>2425213100</v>
      </c>
    </row>
    <row r="579" spans="1:9" s="1" customFormat="1" ht="21.75">
      <c r="A579" s="39" t="s">
        <v>22</v>
      </c>
      <c r="B579" s="376">
        <v>2</v>
      </c>
      <c r="C579" s="376">
        <v>2</v>
      </c>
      <c r="D579" s="376" t="s">
        <v>23</v>
      </c>
      <c r="E579" s="376" t="s">
        <v>8</v>
      </c>
      <c r="F579" s="375">
        <v>0</v>
      </c>
      <c r="G579" s="375">
        <v>100000000</v>
      </c>
      <c r="H579" s="373" t="s">
        <v>8</v>
      </c>
      <c r="I579" s="375">
        <v>100000000</v>
      </c>
    </row>
    <row r="580" spans="1:9" s="1" customFormat="1" ht="65.25">
      <c r="A580" s="37" t="s">
        <v>994</v>
      </c>
      <c r="B580" s="376"/>
      <c r="C580" s="376"/>
      <c r="D580" s="376"/>
      <c r="E580" s="376"/>
      <c r="F580" s="375"/>
      <c r="G580" s="375"/>
      <c r="H580" s="373"/>
      <c r="I580" s="375"/>
    </row>
    <row r="581" spans="1:9" s="1" customFormat="1" ht="21.75">
      <c r="A581" s="39" t="s">
        <v>24</v>
      </c>
      <c r="B581" s="376">
        <v>2</v>
      </c>
      <c r="C581" s="376">
        <v>2</v>
      </c>
      <c r="D581" s="376" t="s">
        <v>23</v>
      </c>
      <c r="E581" s="376" t="s">
        <v>8</v>
      </c>
      <c r="F581" s="377">
        <v>250000000</v>
      </c>
      <c r="G581" s="434">
        <v>250000000</v>
      </c>
      <c r="H581" s="373" t="s">
        <v>8</v>
      </c>
      <c r="I581" s="377">
        <f>F581+G581</f>
        <v>500000000</v>
      </c>
    </row>
    <row r="582" spans="1:9" s="1" customFormat="1" ht="21.75">
      <c r="A582" s="37" t="s">
        <v>995</v>
      </c>
      <c r="B582" s="376"/>
      <c r="C582" s="376"/>
      <c r="D582" s="376"/>
      <c r="E582" s="376"/>
      <c r="F582" s="377"/>
      <c r="G582" s="434"/>
      <c r="H582" s="373"/>
      <c r="I582" s="377"/>
    </row>
    <row r="583" spans="1:9" s="1" customFormat="1" ht="21.75">
      <c r="A583" s="29" t="s">
        <v>13</v>
      </c>
      <c r="B583" s="334">
        <v>2</v>
      </c>
      <c r="C583" s="334">
        <v>2</v>
      </c>
      <c r="D583" s="334" t="s">
        <v>318</v>
      </c>
      <c r="E583" s="335" t="s">
        <v>8</v>
      </c>
      <c r="F583" s="353">
        <v>2070000</v>
      </c>
      <c r="G583" s="335" t="s">
        <v>8</v>
      </c>
      <c r="H583" s="335" t="s">
        <v>8</v>
      </c>
      <c r="I583" s="353">
        <v>2070000</v>
      </c>
    </row>
    <row r="584" spans="1:9" s="1" customFormat="1" ht="43.5">
      <c r="A584" s="30" t="s">
        <v>996</v>
      </c>
      <c r="B584" s="334"/>
      <c r="C584" s="334"/>
      <c r="D584" s="334"/>
      <c r="E584" s="335"/>
      <c r="F584" s="353"/>
      <c r="G584" s="335"/>
      <c r="H584" s="335"/>
      <c r="I584" s="353"/>
    </row>
    <row r="585" spans="1:9" s="1" customFormat="1" ht="21.75">
      <c r="A585" s="43" t="s">
        <v>25</v>
      </c>
      <c r="B585" s="334">
        <v>2</v>
      </c>
      <c r="C585" s="334">
        <v>2</v>
      </c>
      <c r="D585" s="334" t="s">
        <v>318</v>
      </c>
      <c r="E585" s="335" t="s">
        <v>8</v>
      </c>
      <c r="F585" s="333">
        <v>2328000</v>
      </c>
      <c r="G585" s="335" t="s">
        <v>8</v>
      </c>
      <c r="H585" s="335" t="s">
        <v>8</v>
      </c>
      <c r="I585" s="333">
        <v>2328000</v>
      </c>
    </row>
    <row r="586" spans="1:9" s="1" customFormat="1" ht="87">
      <c r="A586" s="155" t="s">
        <v>997</v>
      </c>
      <c r="B586" s="334"/>
      <c r="C586" s="334"/>
      <c r="D586" s="334"/>
      <c r="E586" s="335"/>
      <c r="F586" s="333"/>
      <c r="G586" s="335"/>
      <c r="H586" s="335"/>
      <c r="I586" s="333"/>
    </row>
    <row r="587" spans="1:9" s="1" customFormat="1" ht="21.75">
      <c r="A587" s="39" t="s">
        <v>26</v>
      </c>
      <c r="B587" s="376">
        <v>2</v>
      </c>
      <c r="C587" s="376">
        <v>2</v>
      </c>
      <c r="D587" s="376" t="s">
        <v>318</v>
      </c>
      <c r="E587" s="376" t="s">
        <v>8</v>
      </c>
      <c r="F587" s="377">
        <v>1637000</v>
      </c>
      <c r="G587" s="373" t="s">
        <v>8</v>
      </c>
      <c r="H587" s="373" t="s">
        <v>8</v>
      </c>
      <c r="I587" s="377">
        <v>1637000</v>
      </c>
    </row>
    <row r="588" spans="1:9" s="1" customFormat="1" ht="65.25">
      <c r="A588" s="37" t="s">
        <v>998</v>
      </c>
      <c r="B588" s="376"/>
      <c r="C588" s="376"/>
      <c r="D588" s="376"/>
      <c r="E588" s="376"/>
      <c r="F588" s="377"/>
      <c r="G588" s="373"/>
      <c r="H588" s="373"/>
      <c r="I588" s="377"/>
    </row>
    <row r="589" spans="1:9" s="1" customFormat="1" ht="21.75">
      <c r="A589" s="39" t="s">
        <v>15</v>
      </c>
      <c r="B589" s="376">
        <v>2</v>
      </c>
      <c r="C589" s="376">
        <v>2</v>
      </c>
      <c r="D589" s="376" t="s">
        <v>318</v>
      </c>
      <c r="E589" s="376" t="s">
        <v>8</v>
      </c>
      <c r="F589" s="377">
        <v>12000000</v>
      </c>
      <c r="G589" s="373" t="s">
        <v>8</v>
      </c>
      <c r="H589" s="373"/>
      <c r="I589" s="377">
        <v>12000000</v>
      </c>
    </row>
    <row r="590" spans="1:9" s="1" customFormat="1" ht="87">
      <c r="A590" s="37" t="s">
        <v>999</v>
      </c>
      <c r="B590" s="376"/>
      <c r="C590" s="376"/>
      <c r="D590" s="376"/>
      <c r="E590" s="376"/>
      <c r="F590" s="377"/>
      <c r="G590" s="373"/>
      <c r="H590" s="373"/>
      <c r="I590" s="377"/>
    </row>
    <row r="591" spans="1:9" s="1" customFormat="1" ht="21.75">
      <c r="A591" s="39" t="s">
        <v>27</v>
      </c>
      <c r="B591" s="376">
        <v>2</v>
      </c>
      <c r="C591" s="376">
        <v>2</v>
      </c>
      <c r="D591" s="376" t="s">
        <v>318</v>
      </c>
      <c r="E591" s="376" t="s">
        <v>8</v>
      </c>
      <c r="F591" s="377">
        <v>177270000</v>
      </c>
      <c r="G591" s="377" t="s">
        <v>621</v>
      </c>
      <c r="H591" s="373" t="s">
        <v>8</v>
      </c>
      <c r="I591" s="377">
        <v>177270000</v>
      </c>
    </row>
    <row r="592" spans="1:9" s="1" customFormat="1" ht="43.5">
      <c r="A592" s="37" t="s">
        <v>1131</v>
      </c>
      <c r="B592" s="376"/>
      <c r="C592" s="376"/>
      <c r="D592" s="376"/>
      <c r="E592" s="376"/>
      <c r="F592" s="377"/>
      <c r="G592" s="377"/>
      <c r="H592" s="373"/>
      <c r="I592" s="377"/>
    </row>
    <row r="593" spans="1:13" s="1" customFormat="1" ht="21.75">
      <c r="A593" s="39" t="s">
        <v>28</v>
      </c>
      <c r="B593" s="376">
        <v>2</v>
      </c>
      <c r="C593" s="376">
        <v>2</v>
      </c>
      <c r="D593" s="376" t="s">
        <v>318</v>
      </c>
      <c r="E593" s="376" t="s">
        <v>8</v>
      </c>
      <c r="F593" s="377">
        <v>327500000</v>
      </c>
      <c r="G593" s="377" t="s">
        <v>621</v>
      </c>
      <c r="H593" s="373" t="s">
        <v>8</v>
      </c>
      <c r="I593" s="377">
        <v>327500000</v>
      </c>
    </row>
    <row r="594" spans="1:13" s="1" customFormat="1" ht="87">
      <c r="A594" s="37" t="s">
        <v>1000</v>
      </c>
      <c r="B594" s="376"/>
      <c r="C594" s="376"/>
      <c r="D594" s="376"/>
      <c r="E594" s="376"/>
      <c r="F594" s="377"/>
      <c r="G594" s="377"/>
      <c r="H594" s="373"/>
      <c r="I594" s="377"/>
    </row>
    <row r="595" spans="1:13" s="1" customFormat="1" ht="21.75">
      <c r="A595" s="39" t="s">
        <v>29</v>
      </c>
      <c r="B595" s="376">
        <v>2</v>
      </c>
      <c r="C595" s="376">
        <v>2</v>
      </c>
      <c r="D595" s="376" t="s">
        <v>318</v>
      </c>
      <c r="E595" s="376" t="s">
        <v>8</v>
      </c>
      <c r="F595" s="377" t="s">
        <v>621</v>
      </c>
      <c r="G595" s="377">
        <v>344908200</v>
      </c>
      <c r="H595" s="373" t="s">
        <v>8</v>
      </c>
      <c r="I595" s="377">
        <v>344908200</v>
      </c>
    </row>
    <row r="596" spans="1:13" s="1" customFormat="1" ht="43.5">
      <c r="A596" s="37" t="s">
        <v>1001</v>
      </c>
      <c r="B596" s="376"/>
      <c r="C596" s="376"/>
      <c r="D596" s="376"/>
      <c r="E596" s="376"/>
      <c r="F596" s="377"/>
      <c r="G596" s="377"/>
      <c r="H596" s="373"/>
      <c r="I596" s="377"/>
    </row>
    <row r="597" spans="1:13" s="1" customFormat="1" ht="21.75">
      <c r="A597" s="39" t="s">
        <v>20</v>
      </c>
      <c r="B597" s="376">
        <v>2</v>
      </c>
      <c r="C597" s="376">
        <v>2</v>
      </c>
      <c r="D597" s="376" t="s">
        <v>318</v>
      </c>
      <c r="E597" s="376" t="s">
        <v>8</v>
      </c>
      <c r="F597" s="377" t="s">
        <v>621</v>
      </c>
      <c r="G597" s="377">
        <v>200484000</v>
      </c>
      <c r="H597" s="373" t="s">
        <v>8</v>
      </c>
      <c r="I597" s="377">
        <v>200484000</v>
      </c>
    </row>
    <row r="598" spans="1:13" s="1" customFormat="1" ht="87">
      <c r="A598" s="37" t="s">
        <v>1132</v>
      </c>
      <c r="B598" s="376"/>
      <c r="C598" s="376"/>
      <c r="D598" s="376"/>
      <c r="E598" s="376"/>
      <c r="F598" s="377"/>
      <c r="G598" s="377"/>
      <c r="H598" s="373"/>
      <c r="I598" s="377"/>
    </row>
    <row r="599" spans="1:13" s="1" customFormat="1" ht="21.75">
      <c r="A599" s="156" t="s">
        <v>338</v>
      </c>
      <c r="B599" s="334">
        <v>3</v>
      </c>
      <c r="C599" s="376">
        <v>2</v>
      </c>
      <c r="D599" s="376" t="s">
        <v>318</v>
      </c>
      <c r="E599" s="335" t="s">
        <v>8</v>
      </c>
      <c r="F599" s="333">
        <v>7660000</v>
      </c>
      <c r="G599" s="335" t="s">
        <v>8</v>
      </c>
      <c r="H599" s="335" t="s">
        <v>8</v>
      </c>
      <c r="I599" s="333">
        <v>7660000</v>
      </c>
    </row>
    <row r="600" spans="1:13" s="1" customFormat="1" ht="130.5">
      <c r="A600" s="139" t="s">
        <v>1002</v>
      </c>
      <c r="B600" s="334"/>
      <c r="C600" s="376"/>
      <c r="D600" s="376"/>
      <c r="E600" s="335"/>
      <c r="F600" s="333"/>
      <c r="G600" s="335"/>
      <c r="H600" s="335"/>
      <c r="I600" s="333"/>
      <c r="M600" s="14"/>
    </row>
    <row r="601" spans="1:13" s="1" customFormat="1" ht="21.75">
      <c r="A601" s="39" t="s">
        <v>341</v>
      </c>
      <c r="B601" s="334">
        <v>3</v>
      </c>
      <c r="C601" s="376">
        <v>2</v>
      </c>
      <c r="D601" s="376" t="s">
        <v>318</v>
      </c>
      <c r="E601" s="373" t="s">
        <v>8</v>
      </c>
      <c r="F601" s="377">
        <v>9880000</v>
      </c>
      <c r="G601" s="373" t="s">
        <v>8</v>
      </c>
      <c r="H601" s="373" t="s">
        <v>8</v>
      </c>
      <c r="I601" s="377">
        <v>9880000</v>
      </c>
    </row>
    <row r="602" spans="1:13" s="1" customFormat="1" ht="65.25">
      <c r="A602" s="139" t="s">
        <v>1221</v>
      </c>
      <c r="B602" s="334"/>
      <c r="C602" s="376"/>
      <c r="D602" s="376"/>
      <c r="E602" s="373"/>
      <c r="F602" s="377"/>
      <c r="G602" s="373"/>
      <c r="H602" s="373"/>
      <c r="I602" s="377"/>
    </row>
    <row r="603" spans="1:13" s="1" customFormat="1" ht="21.75">
      <c r="A603" s="43" t="s">
        <v>342</v>
      </c>
      <c r="B603" s="295">
        <v>3</v>
      </c>
      <c r="C603" s="376">
        <v>2</v>
      </c>
      <c r="D603" s="376" t="s">
        <v>318</v>
      </c>
      <c r="E603" s="334" t="s">
        <v>8</v>
      </c>
      <c r="F603" s="333">
        <v>4272900</v>
      </c>
      <c r="G603" s="335" t="s">
        <v>8</v>
      </c>
      <c r="H603" s="335" t="s">
        <v>8</v>
      </c>
      <c r="I603" s="333">
        <v>4272900</v>
      </c>
    </row>
    <row r="604" spans="1:13" s="1" customFormat="1" ht="87">
      <c r="A604" s="37" t="s">
        <v>1222</v>
      </c>
      <c r="B604" s="296"/>
      <c r="C604" s="376"/>
      <c r="D604" s="376"/>
      <c r="E604" s="334"/>
      <c r="F604" s="333"/>
      <c r="G604" s="335"/>
      <c r="H604" s="335"/>
      <c r="I604" s="333"/>
    </row>
    <row r="605" spans="1:13" s="1" customFormat="1" ht="21.75">
      <c r="A605" s="39" t="s">
        <v>335</v>
      </c>
      <c r="B605" s="295">
        <v>3</v>
      </c>
      <c r="C605" s="376">
        <v>2</v>
      </c>
      <c r="D605" s="376" t="s">
        <v>318</v>
      </c>
      <c r="E605" s="335" t="s">
        <v>8</v>
      </c>
      <c r="F605" s="333">
        <v>4930600</v>
      </c>
      <c r="G605" s="335" t="s">
        <v>8</v>
      </c>
      <c r="H605" s="335" t="s">
        <v>8</v>
      </c>
      <c r="I605" s="333">
        <v>4930600</v>
      </c>
    </row>
    <row r="606" spans="1:13" s="1" customFormat="1" ht="87">
      <c r="A606" s="37" t="s">
        <v>1223</v>
      </c>
      <c r="B606" s="296"/>
      <c r="C606" s="376"/>
      <c r="D606" s="376"/>
      <c r="E606" s="335"/>
      <c r="F606" s="333"/>
      <c r="G606" s="335"/>
      <c r="H606" s="335"/>
      <c r="I606" s="333"/>
    </row>
    <row r="607" spans="1:13" s="1" customFormat="1" ht="21.75">
      <c r="A607" s="39" t="s">
        <v>332</v>
      </c>
      <c r="B607" s="295">
        <v>3</v>
      </c>
      <c r="C607" s="376">
        <v>2</v>
      </c>
      <c r="D607" s="376" t="s">
        <v>318</v>
      </c>
      <c r="E607" s="373" t="s">
        <v>8</v>
      </c>
      <c r="F607" s="377">
        <v>1477000</v>
      </c>
      <c r="G607" s="373" t="s">
        <v>8</v>
      </c>
      <c r="H607" s="373" t="s">
        <v>8</v>
      </c>
      <c r="I607" s="377">
        <v>1477000</v>
      </c>
    </row>
    <row r="608" spans="1:13" s="1" customFormat="1" ht="65.25">
      <c r="A608" s="140" t="s">
        <v>1003</v>
      </c>
      <c r="B608" s="296"/>
      <c r="C608" s="376"/>
      <c r="D608" s="376"/>
      <c r="E608" s="373"/>
      <c r="F608" s="377"/>
      <c r="G608" s="373"/>
      <c r="H608" s="373"/>
      <c r="I608" s="377"/>
    </row>
    <row r="609" spans="1:9" s="1" customFormat="1" ht="21.75">
      <c r="A609" s="43" t="s">
        <v>1225</v>
      </c>
      <c r="B609" s="295">
        <v>3</v>
      </c>
      <c r="C609" s="376">
        <v>2</v>
      </c>
      <c r="D609" s="376" t="s">
        <v>318</v>
      </c>
      <c r="E609" s="335" t="s">
        <v>8</v>
      </c>
      <c r="F609" s="333">
        <v>1766300</v>
      </c>
      <c r="G609" s="335" t="s">
        <v>8</v>
      </c>
      <c r="H609" s="335" t="s">
        <v>8</v>
      </c>
      <c r="I609" s="333">
        <v>1766300</v>
      </c>
    </row>
    <row r="610" spans="1:9" s="1" customFormat="1" ht="65.25">
      <c r="A610" s="41" t="s">
        <v>1004</v>
      </c>
      <c r="B610" s="296"/>
      <c r="C610" s="376"/>
      <c r="D610" s="376"/>
      <c r="E610" s="335"/>
      <c r="F610" s="333"/>
      <c r="G610" s="335"/>
      <c r="H610" s="335"/>
      <c r="I610" s="333"/>
    </row>
    <row r="611" spans="1:9" s="1" customFormat="1" ht="21.75">
      <c r="A611" s="43" t="s">
        <v>497</v>
      </c>
      <c r="B611" s="295">
        <v>3</v>
      </c>
      <c r="C611" s="376">
        <v>2</v>
      </c>
      <c r="D611" s="376" t="s">
        <v>318</v>
      </c>
      <c r="E611" s="334" t="s">
        <v>8</v>
      </c>
      <c r="F611" s="333">
        <v>9375000</v>
      </c>
      <c r="G611" s="335" t="s">
        <v>8</v>
      </c>
      <c r="H611" s="335" t="s">
        <v>8</v>
      </c>
      <c r="I611" s="333">
        <v>9375000</v>
      </c>
    </row>
    <row r="612" spans="1:9" s="1" customFormat="1" ht="65.25">
      <c r="A612" s="41" t="s">
        <v>1005</v>
      </c>
      <c r="B612" s="296"/>
      <c r="C612" s="376"/>
      <c r="D612" s="376"/>
      <c r="E612" s="334"/>
      <c r="F612" s="333"/>
      <c r="G612" s="335"/>
      <c r="H612" s="335"/>
      <c r="I612" s="333"/>
    </row>
    <row r="613" spans="1:9" s="1" customFormat="1" ht="21.75">
      <c r="A613" s="43" t="s">
        <v>986</v>
      </c>
      <c r="B613" s="295">
        <v>3</v>
      </c>
      <c r="C613" s="376">
        <v>2</v>
      </c>
      <c r="D613" s="376" t="s">
        <v>318</v>
      </c>
      <c r="E613" s="334" t="s">
        <v>8</v>
      </c>
      <c r="F613" s="333">
        <v>7591900</v>
      </c>
      <c r="G613" s="335" t="s">
        <v>8</v>
      </c>
      <c r="H613" s="335" t="s">
        <v>8</v>
      </c>
      <c r="I613" s="333">
        <v>7591900</v>
      </c>
    </row>
    <row r="614" spans="1:9" s="1" customFormat="1" ht="65.25">
      <c r="A614" s="41" t="s">
        <v>1006</v>
      </c>
      <c r="B614" s="296"/>
      <c r="C614" s="376"/>
      <c r="D614" s="376"/>
      <c r="E614" s="334"/>
      <c r="F614" s="333"/>
      <c r="G614" s="335"/>
      <c r="H614" s="335"/>
      <c r="I614" s="333"/>
    </row>
    <row r="615" spans="1:9" s="1" customFormat="1" ht="21.75">
      <c r="A615" s="39" t="s">
        <v>1226</v>
      </c>
      <c r="B615" s="295">
        <v>3</v>
      </c>
      <c r="C615" s="376">
        <v>2</v>
      </c>
      <c r="D615" s="376" t="s">
        <v>318</v>
      </c>
      <c r="E615" s="335" t="s">
        <v>8</v>
      </c>
      <c r="F615" s="333">
        <v>4950000</v>
      </c>
      <c r="G615" s="335" t="s">
        <v>8</v>
      </c>
      <c r="H615" s="335" t="s">
        <v>8</v>
      </c>
      <c r="I615" s="333">
        <v>4950000</v>
      </c>
    </row>
    <row r="616" spans="1:9" s="1" customFormat="1" ht="108.75">
      <c r="A616" s="37" t="s">
        <v>1224</v>
      </c>
      <c r="B616" s="296"/>
      <c r="C616" s="376"/>
      <c r="D616" s="376"/>
      <c r="E616" s="335"/>
      <c r="F616" s="333"/>
      <c r="G616" s="335"/>
      <c r="H616" s="335"/>
      <c r="I616" s="333"/>
    </row>
    <row r="617" spans="1:9" s="1" customFormat="1" ht="21.75">
      <c r="A617" s="39" t="s">
        <v>502</v>
      </c>
      <c r="B617" s="295">
        <v>3</v>
      </c>
      <c r="C617" s="376">
        <v>2</v>
      </c>
      <c r="D617" s="376" t="s">
        <v>318</v>
      </c>
      <c r="E617" s="373" t="s">
        <v>8</v>
      </c>
      <c r="F617" s="377">
        <v>4950000</v>
      </c>
      <c r="G617" s="373" t="s">
        <v>8</v>
      </c>
      <c r="H617" s="373" t="s">
        <v>8</v>
      </c>
      <c r="I617" s="377">
        <v>4950000</v>
      </c>
    </row>
    <row r="618" spans="1:9" s="1" customFormat="1" ht="87">
      <c r="A618" s="37" t="s">
        <v>1227</v>
      </c>
      <c r="B618" s="296"/>
      <c r="C618" s="376"/>
      <c r="D618" s="376"/>
      <c r="E618" s="373"/>
      <c r="F618" s="377"/>
      <c r="G618" s="373"/>
      <c r="H618" s="373"/>
      <c r="I618" s="377"/>
    </row>
    <row r="619" spans="1:9" s="1" customFormat="1" ht="21.75">
      <c r="A619" s="43" t="s">
        <v>506</v>
      </c>
      <c r="B619" s="295">
        <v>3</v>
      </c>
      <c r="C619" s="376">
        <v>2</v>
      </c>
      <c r="D619" s="376" t="s">
        <v>318</v>
      </c>
      <c r="E619" s="335" t="s">
        <v>8</v>
      </c>
      <c r="F619" s="333">
        <v>4950000</v>
      </c>
      <c r="G619" s="335" t="s">
        <v>8</v>
      </c>
      <c r="H619" s="335" t="s">
        <v>8</v>
      </c>
      <c r="I619" s="333">
        <v>4950000</v>
      </c>
    </row>
    <row r="620" spans="1:9" s="1" customFormat="1" ht="87">
      <c r="A620" s="13" t="s">
        <v>1228</v>
      </c>
      <c r="B620" s="296"/>
      <c r="C620" s="376"/>
      <c r="D620" s="376"/>
      <c r="E620" s="335"/>
      <c r="F620" s="333"/>
      <c r="G620" s="335"/>
      <c r="H620" s="335"/>
      <c r="I620" s="333"/>
    </row>
    <row r="621" spans="1:9" s="1" customFormat="1" ht="21.75">
      <c r="A621" s="43" t="s">
        <v>509</v>
      </c>
      <c r="B621" s="295">
        <v>3</v>
      </c>
      <c r="C621" s="376">
        <v>2</v>
      </c>
      <c r="D621" s="376" t="s">
        <v>318</v>
      </c>
      <c r="E621" s="334" t="s">
        <v>8</v>
      </c>
      <c r="F621" s="333">
        <v>5154000</v>
      </c>
      <c r="G621" s="335" t="s">
        <v>8</v>
      </c>
      <c r="H621" s="335" t="s">
        <v>8</v>
      </c>
      <c r="I621" s="333">
        <v>5154000</v>
      </c>
    </row>
    <row r="622" spans="1:9" s="1" customFormat="1" ht="87">
      <c r="A622" s="141" t="s">
        <v>1007</v>
      </c>
      <c r="B622" s="296"/>
      <c r="C622" s="376"/>
      <c r="D622" s="376"/>
      <c r="E622" s="334"/>
      <c r="F622" s="333"/>
      <c r="G622" s="335"/>
      <c r="H622" s="335"/>
      <c r="I622" s="333"/>
    </row>
    <row r="623" spans="1:9" s="1" customFormat="1" ht="21.75">
      <c r="A623" s="43" t="s">
        <v>512</v>
      </c>
      <c r="B623" s="295">
        <v>3</v>
      </c>
      <c r="C623" s="376">
        <v>2</v>
      </c>
      <c r="D623" s="376" t="s">
        <v>318</v>
      </c>
      <c r="E623" s="334" t="s">
        <v>8</v>
      </c>
      <c r="F623" s="333">
        <v>5154000</v>
      </c>
      <c r="G623" s="335" t="s">
        <v>8</v>
      </c>
      <c r="H623" s="335" t="s">
        <v>8</v>
      </c>
      <c r="I623" s="333">
        <v>5154000</v>
      </c>
    </row>
    <row r="624" spans="1:9" s="1" customFormat="1" ht="65.25">
      <c r="A624" s="141" t="s">
        <v>1229</v>
      </c>
      <c r="B624" s="296"/>
      <c r="C624" s="376"/>
      <c r="D624" s="376"/>
      <c r="E624" s="334"/>
      <c r="F624" s="333"/>
      <c r="G624" s="335"/>
      <c r="H624" s="335"/>
      <c r="I624" s="333"/>
    </row>
    <row r="625" spans="1:9" s="1" customFormat="1" ht="21.75">
      <c r="A625" s="39" t="s">
        <v>515</v>
      </c>
      <c r="B625" s="295">
        <v>3</v>
      </c>
      <c r="C625" s="376">
        <v>2</v>
      </c>
      <c r="D625" s="376" t="s">
        <v>318</v>
      </c>
      <c r="E625" s="335" t="s">
        <v>8</v>
      </c>
      <c r="F625" s="333">
        <v>3200000</v>
      </c>
      <c r="G625" s="335" t="s">
        <v>8</v>
      </c>
      <c r="H625" s="335" t="s">
        <v>8</v>
      </c>
      <c r="I625" s="333">
        <v>3200000</v>
      </c>
    </row>
    <row r="626" spans="1:9" s="1" customFormat="1" ht="87">
      <c r="A626" s="141" t="s">
        <v>1008</v>
      </c>
      <c r="B626" s="296"/>
      <c r="C626" s="376"/>
      <c r="D626" s="376"/>
      <c r="E626" s="335"/>
      <c r="F626" s="333"/>
      <c r="G626" s="335"/>
      <c r="H626" s="335"/>
      <c r="I626" s="333"/>
    </row>
    <row r="627" spans="1:9" s="1" customFormat="1" ht="21.75">
      <c r="A627" s="39" t="s">
        <v>518</v>
      </c>
      <c r="B627" s="295">
        <v>3</v>
      </c>
      <c r="C627" s="376">
        <v>2</v>
      </c>
      <c r="D627" s="376" t="s">
        <v>318</v>
      </c>
      <c r="E627" s="373" t="s">
        <v>8</v>
      </c>
      <c r="F627" s="377">
        <v>5178000</v>
      </c>
      <c r="G627" s="373" t="s">
        <v>8</v>
      </c>
      <c r="H627" s="373" t="s">
        <v>8</v>
      </c>
      <c r="I627" s="377">
        <v>5178000</v>
      </c>
    </row>
    <row r="628" spans="1:9" s="1" customFormat="1" ht="87">
      <c r="A628" s="37" t="s">
        <v>1230</v>
      </c>
      <c r="B628" s="296"/>
      <c r="C628" s="376"/>
      <c r="D628" s="376"/>
      <c r="E628" s="373"/>
      <c r="F628" s="377"/>
      <c r="G628" s="373"/>
      <c r="H628" s="373"/>
      <c r="I628" s="377"/>
    </row>
    <row r="629" spans="1:9" s="1" customFormat="1" ht="21.75">
      <c r="A629" s="43" t="s">
        <v>521</v>
      </c>
      <c r="B629" s="295">
        <v>3</v>
      </c>
      <c r="C629" s="376">
        <v>2</v>
      </c>
      <c r="D629" s="376" t="s">
        <v>318</v>
      </c>
      <c r="E629" s="335" t="s">
        <v>8</v>
      </c>
      <c r="F629" s="333">
        <v>632000</v>
      </c>
      <c r="G629" s="335" t="s">
        <v>8</v>
      </c>
      <c r="H629" s="335" t="s">
        <v>8</v>
      </c>
      <c r="I629" s="333">
        <v>632000</v>
      </c>
    </row>
    <row r="630" spans="1:9" s="1" customFormat="1" ht="65.25">
      <c r="A630" s="41" t="s">
        <v>1232</v>
      </c>
      <c r="B630" s="296"/>
      <c r="C630" s="376"/>
      <c r="D630" s="376"/>
      <c r="E630" s="335"/>
      <c r="F630" s="333"/>
      <c r="G630" s="335"/>
      <c r="H630" s="335"/>
      <c r="I630" s="333"/>
    </row>
    <row r="631" spans="1:9" s="1" customFormat="1" ht="21.75">
      <c r="A631" s="39" t="s">
        <v>524</v>
      </c>
      <c r="B631" s="295">
        <v>3</v>
      </c>
      <c r="C631" s="376">
        <v>2</v>
      </c>
      <c r="D631" s="376" t="s">
        <v>318</v>
      </c>
      <c r="E631" s="335" t="s">
        <v>8</v>
      </c>
      <c r="F631" s="333">
        <v>1740000</v>
      </c>
      <c r="G631" s="335" t="s">
        <v>8</v>
      </c>
      <c r="H631" s="335" t="s">
        <v>8</v>
      </c>
      <c r="I631" s="333">
        <v>1740000</v>
      </c>
    </row>
    <row r="632" spans="1:9" s="1" customFormat="1" ht="43.5">
      <c r="A632" s="37" t="s">
        <v>1231</v>
      </c>
      <c r="B632" s="296"/>
      <c r="C632" s="376"/>
      <c r="D632" s="376"/>
      <c r="E632" s="335"/>
      <c r="F632" s="333"/>
      <c r="G632" s="335"/>
      <c r="H632" s="335"/>
      <c r="I632" s="333"/>
    </row>
    <row r="633" spans="1:9" s="1" customFormat="1" ht="21.75">
      <c r="A633" s="39" t="s">
        <v>527</v>
      </c>
      <c r="B633" s="295">
        <v>3</v>
      </c>
      <c r="C633" s="376">
        <v>2</v>
      </c>
      <c r="D633" s="376" t="s">
        <v>318</v>
      </c>
      <c r="E633" s="373" t="s">
        <v>8</v>
      </c>
      <c r="F633" s="377">
        <v>3200000</v>
      </c>
      <c r="G633" s="373" t="s">
        <v>8</v>
      </c>
      <c r="H633" s="373" t="s">
        <v>8</v>
      </c>
      <c r="I633" s="377">
        <v>3200000</v>
      </c>
    </row>
    <row r="634" spans="1:9" s="1" customFormat="1" ht="65.25">
      <c r="A634" s="37" t="s">
        <v>1233</v>
      </c>
      <c r="B634" s="296"/>
      <c r="C634" s="376"/>
      <c r="D634" s="376"/>
      <c r="E634" s="373"/>
      <c r="F634" s="377"/>
      <c r="G634" s="373"/>
      <c r="H634" s="373"/>
      <c r="I634" s="377"/>
    </row>
    <row r="635" spans="1:9" s="1" customFormat="1" ht="21.75">
      <c r="A635" s="43" t="s">
        <v>530</v>
      </c>
      <c r="B635" s="295">
        <v>3</v>
      </c>
      <c r="C635" s="376">
        <v>2</v>
      </c>
      <c r="D635" s="376" t="s">
        <v>318</v>
      </c>
      <c r="E635" s="335" t="s">
        <v>8</v>
      </c>
      <c r="F635" s="333">
        <v>3907000</v>
      </c>
      <c r="G635" s="335" t="s">
        <v>8</v>
      </c>
      <c r="H635" s="335" t="s">
        <v>8</v>
      </c>
      <c r="I635" s="333">
        <v>3907000</v>
      </c>
    </row>
    <row r="636" spans="1:9" s="1" customFormat="1" ht="87">
      <c r="A636" s="37" t="s">
        <v>1234</v>
      </c>
      <c r="B636" s="296"/>
      <c r="C636" s="376"/>
      <c r="D636" s="376"/>
      <c r="E636" s="335"/>
      <c r="F636" s="333"/>
      <c r="G636" s="335"/>
      <c r="H636" s="335"/>
      <c r="I636" s="333"/>
    </row>
    <row r="637" spans="1:9" s="1" customFormat="1" ht="21.75">
      <c r="A637" s="43" t="s">
        <v>533</v>
      </c>
      <c r="B637" s="295">
        <v>3</v>
      </c>
      <c r="C637" s="376">
        <v>2</v>
      </c>
      <c r="D637" s="376" t="s">
        <v>318</v>
      </c>
      <c r="E637" s="334" t="s">
        <v>8</v>
      </c>
      <c r="F637" s="333">
        <v>8152900</v>
      </c>
      <c r="G637" s="335" t="s">
        <v>8</v>
      </c>
      <c r="H637" s="335" t="s">
        <v>8</v>
      </c>
      <c r="I637" s="333">
        <v>8152900</v>
      </c>
    </row>
    <row r="638" spans="1:9" s="1" customFormat="1" ht="65.25">
      <c r="A638" s="142" t="s">
        <v>1235</v>
      </c>
      <c r="B638" s="296"/>
      <c r="C638" s="376"/>
      <c r="D638" s="376"/>
      <c r="E638" s="334"/>
      <c r="F638" s="333"/>
      <c r="G638" s="335"/>
      <c r="H638" s="335"/>
      <c r="I638" s="333"/>
    </row>
    <row r="639" spans="1:9" s="1" customFormat="1" ht="21.75">
      <c r="A639" s="43" t="s">
        <v>536</v>
      </c>
      <c r="B639" s="295">
        <v>3</v>
      </c>
      <c r="C639" s="376">
        <v>2</v>
      </c>
      <c r="D639" s="376" t="s">
        <v>318</v>
      </c>
      <c r="E639" s="334" t="s">
        <v>8</v>
      </c>
      <c r="F639" s="333">
        <v>6752600</v>
      </c>
      <c r="G639" s="335" t="s">
        <v>8</v>
      </c>
      <c r="H639" s="335" t="s">
        <v>8</v>
      </c>
      <c r="I639" s="333">
        <v>6752600</v>
      </c>
    </row>
    <row r="640" spans="1:9" s="1" customFormat="1" ht="152.25">
      <c r="A640" s="143" t="s">
        <v>1009</v>
      </c>
      <c r="B640" s="296"/>
      <c r="C640" s="376"/>
      <c r="D640" s="376"/>
      <c r="E640" s="334"/>
      <c r="F640" s="333"/>
      <c r="G640" s="335"/>
      <c r="H640" s="335"/>
      <c r="I640" s="333"/>
    </row>
    <row r="641" spans="1:9" s="1" customFormat="1" ht="21.75">
      <c r="A641" s="39" t="s">
        <v>539</v>
      </c>
      <c r="B641" s="295">
        <v>3</v>
      </c>
      <c r="C641" s="376">
        <v>2</v>
      </c>
      <c r="D641" s="376" t="s">
        <v>318</v>
      </c>
      <c r="E641" s="335" t="s">
        <v>8</v>
      </c>
      <c r="F641" s="333">
        <v>3600000</v>
      </c>
      <c r="G641" s="335" t="s">
        <v>8</v>
      </c>
      <c r="H641" s="335" t="s">
        <v>8</v>
      </c>
      <c r="I641" s="333">
        <v>3600000</v>
      </c>
    </row>
    <row r="642" spans="1:9" s="1" customFormat="1" ht="108.75">
      <c r="A642" s="37" t="s">
        <v>1236</v>
      </c>
      <c r="B642" s="296"/>
      <c r="C642" s="376"/>
      <c r="D642" s="376"/>
      <c r="E642" s="335"/>
      <c r="F642" s="333"/>
      <c r="G642" s="335"/>
      <c r="H642" s="335"/>
      <c r="I642" s="333"/>
    </row>
    <row r="643" spans="1:9" s="1" customFormat="1" ht="21.75">
      <c r="A643" s="39" t="s">
        <v>542</v>
      </c>
      <c r="B643" s="295">
        <v>3</v>
      </c>
      <c r="C643" s="376">
        <v>2</v>
      </c>
      <c r="D643" s="376" t="s">
        <v>318</v>
      </c>
      <c r="E643" s="373" t="s">
        <v>8</v>
      </c>
      <c r="F643" s="377">
        <v>7730000</v>
      </c>
      <c r="G643" s="373" t="s">
        <v>8</v>
      </c>
      <c r="H643" s="373" t="s">
        <v>8</v>
      </c>
      <c r="I643" s="377">
        <v>7730000</v>
      </c>
    </row>
    <row r="644" spans="1:9" s="1" customFormat="1" ht="87">
      <c r="A644" s="133" t="s">
        <v>1237</v>
      </c>
      <c r="B644" s="296"/>
      <c r="C644" s="376"/>
      <c r="D644" s="376"/>
      <c r="E644" s="373"/>
      <c r="F644" s="377"/>
      <c r="G644" s="373"/>
      <c r="H644" s="373"/>
      <c r="I644" s="377"/>
    </row>
    <row r="645" spans="1:9" s="1" customFormat="1" ht="21.75">
      <c r="A645" s="43" t="s">
        <v>545</v>
      </c>
      <c r="B645" s="295">
        <v>3</v>
      </c>
      <c r="C645" s="376">
        <v>2</v>
      </c>
      <c r="D645" s="376" t="s">
        <v>318</v>
      </c>
      <c r="E645" s="335" t="s">
        <v>8</v>
      </c>
      <c r="F645" s="333">
        <v>9950000</v>
      </c>
      <c r="G645" s="335" t="s">
        <v>8</v>
      </c>
      <c r="H645" s="335" t="s">
        <v>8</v>
      </c>
      <c r="I645" s="333">
        <v>9950000</v>
      </c>
    </row>
    <row r="646" spans="1:9" s="1" customFormat="1" ht="43.5">
      <c r="A646" s="37" t="s">
        <v>1238</v>
      </c>
      <c r="B646" s="296"/>
      <c r="C646" s="376"/>
      <c r="D646" s="376"/>
      <c r="E646" s="335"/>
      <c r="F646" s="333"/>
      <c r="G646" s="335"/>
      <c r="H646" s="335"/>
      <c r="I646" s="333"/>
    </row>
    <row r="647" spans="1:9" s="1" customFormat="1" ht="21.75">
      <c r="A647" s="43" t="s">
        <v>547</v>
      </c>
      <c r="B647" s="295">
        <v>3</v>
      </c>
      <c r="C647" s="376">
        <v>2</v>
      </c>
      <c r="D647" s="376" t="s">
        <v>318</v>
      </c>
      <c r="E647" s="334" t="s">
        <v>8</v>
      </c>
      <c r="F647" s="333">
        <v>8808000</v>
      </c>
      <c r="G647" s="335" t="s">
        <v>8</v>
      </c>
      <c r="H647" s="335" t="s">
        <v>8</v>
      </c>
      <c r="I647" s="333">
        <v>8808000</v>
      </c>
    </row>
    <row r="648" spans="1:9" s="1" customFormat="1" ht="87">
      <c r="A648" s="144" t="s">
        <v>1239</v>
      </c>
      <c r="B648" s="296"/>
      <c r="C648" s="376"/>
      <c r="D648" s="376"/>
      <c r="E648" s="334"/>
      <c r="F648" s="333"/>
      <c r="G648" s="335"/>
      <c r="H648" s="335"/>
      <c r="I648" s="333"/>
    </row>
    <row r="649" spans="1:9" s="1" customFormat="1" ht="21.75">
      <c r="A649" s="43" t="s">
        <v>548</v>
      </c>
      <c r="B649" s="295">
        <v>3</v>
      </c>
      <c r="C649" s="376">
        <v>2</v>
      </c>
      <c r="D649" s="376" t="s">
        <v>318</v>
      </c>
      <c r="E649" s="334" t="s">
        <v>8</v>
      </c>
      <c r="F649" s="333">
        <v>2525000</v>
      </c>
      <c r="G649" s="335" t="s">
        <v>8</v>
      </c>
      <c r="H649" s="335" t="s">
        <v>8</v>
      </c>
      <c r="I649" s="333">
        <v>2525000</v>
      </c>
    </row>
    <row r="650" spans="1:9" s="1" customFormat="1" ht="108.75">
      <c r="A650" s="37" t="s">
        <v>1240</v>
      </c>
      <c r="B650" s="296"/>
      <c r="C650" s="376"/>
      <c r="D650" s="376"/>
      <c r="E650" s="334"/>
      <c r="F650" s="333"/>
      <c r="G650" s="335"/>
      <c r="H650" s="335"/>
      <c r="I650" s="333"/>
    </row>
    <row r="651" spans="1:9" s="1" customFormat="1" ht="21.75">
      <c r="A651" s="43" t="s">
        <v>549</v>
      </c>
      <c r="B651" s="295">
        <v>3</v>
      </c>
      <c r="C651" s="376">
        <v>2</v>
      </c>
      <c r="D651" s="376" t="s">
        <v>318</v>
      </c>
      <c r="E651" s="334" t="s">
        <v>8</v>
      </c>
      <c r="F651" s="333">
        <v>9933000</v>
      </c>
      <c r="G651" s="335" t="s">
        <v>8</v>
      </c>
      <c r="H651" s="335" t="s">
        <v>8</v>
      </c>
      <c r="I651" s="333">
        <v>9933000</v>
      </c>
    </row>
    <row r="652" spans="1:9" s="1" customFormat="1" ht="87">
      <c r="A652" s="145" t="s">
        <v>1241</v>
      </c>
      <c r="B652" s="296"/>
      <c r="C652" s="376"/>
      <c r="D652" s="376"/>
      <c r="E652" s="334"/>
      <c r="F652" s="333"/>
      <c r="G652" s="335"/>
      <c r="H652" s="335"/>
      <c r="I652" s="333"/>
    </row>
    <row r="653" spans="1:9" s="1" customFormat="1" ht="21.75">
      <c r="A653" s="39" t="s">
        <v>550</v>
      </c>
      <c r="B653" s="295">
        <v>3</v>
      </c>
      <c r="C653" s="376">
        <v>2</v>
      </c>
      <c r="D653" s="376" t="s">
        <v>318</v>
      </c>
      <c r="E653" s="335" t="s">
        <v>8</v>
      </c>
      <c r="F653" s="333">
        <v>9267000</v>
      </c>
      <c r="G653" s="335" t="s">
        <v>8</v>
      </c>
      <c r="H653" s="335" t="s">
        <v>8</v>
      </c>
      <c r="I653" s="333">
        <v>9267000</v>
      </c>
    </row>
    <row r="654" spans="1:9" s="1" customFormat="1" ht="87">
      <c r="A654" s="145" t="s">
        <v>1242</v>
      </c>
      <c r="B654" s="296"/>
      <c r="C654" s="376"/>
      <c r="D654" s="376"/>
      <c r="E654" s="335"/>
      <c r="F654" s="333"/>
      <c r="G654" s="335"/>
      <c r="H654" s="335"/>
      <c r="I654" s="333"/>
    </row>
    <row r="655" spans="1:9" s="1" customFormat="1" ht="21.75">
      <c r="A655" s="39" t="s">
        <v>553</v>
      </c>
      <c r="B655" s="295">
        <v>3</v>
      </c>
      <c r="C655" s="376">
        <v>2</v>
      </c>
      <c r="D655" s="376" t="s">
        <v>318</v>
      </c>
      <c r="E655" s="373" t="s">
        <v>8</v>
      </c>
      <c r="F655" s="377">
        <v>9900000</v>
      </c>
      <c r="G655" s="373" t="s">
        <v>8</v>
      </c>
      <c r="H655" s="373" t="s">
        <v>8</v>
      </c>
      <c r="I655" s="377">
        <v>9900000</v>
      </c>
    </row>
    <row r="656" spans="1:9" s="1" customFormat="1" ht="87">
      <c r="A656" s="146" t="s">
        <v>1243</v>
      </c>
      <c r="B656" s="296"/>
      <c r="C656" s="376"/>
      <c r="D656" s="376"/>
      <c r="E656" s="373"/>
      <c r="F656" s="377"/>
      <c r="G656" s="373"/>
      <c r="H656" s="373"/>
      <c r="I656" s="377"/>
    </row>
    <row r="657" spans="1:9" s="1" customFormat="1" ht="21.75">
      <c r="A657" s="43" t="s">
        <v>556</v>
      </c>
      <c r="B657" s="295">
        <v>3</v>
      </c>
      <c r="C657" s="376">
        <v>2</v>
      </c>
      <c r="D657" s="376" t="s">
        <v>318</v>
      </c>
      <c r="E657" s="335" t="s">
        <v>8</v>
      </c>
      <c r="F657" s="333">
        <v>8700000</v>
      </c>
      <c r="G657" s="335" t="s">
        <v>8</v>
      </c>
      <c r="H657" s="335" t="s">
        <v>8</v>
      </c>
      <c r="I657" s="333">
        <v>8700000</v>
      </c>
    </row>
    <row r="658" spans="1:9" s="1" customFormat="1" ht="108.75">
      <c r="A658" s="37" t="s">
        <v>1244</v>
      </c>
      <c r="B658" s="296"/>
      <c r="C658" s="376"/>
      <c r="D658" s="376"/>
      <c r="E658" s="335"/>
      <c r="F658" s="333"/>
      <c r="G658" s="335"/>
      <c r="H658" s="335"/>
      <c r="I658" s="333"/>
    </row>
    <row r="659" spans="1:9" s="1" customFormat="1" ht="21.75">
      <c r="A659" s="43" t="s">
        <v>559</v>
      </c>
      <c r="B659" s="295">
        <v>3</v>
      </c>
      <c r="C659" s="376">
        <v>2</v>
      </c>
      <c r="D659" s="376" t="s">
        <v>318</v>
      </c>
      <c r="E659" s="334" t="s">
        <v>8</v>
      </c>
      <c r="F659" s="333">
        <v>3320000</v>
      </c>
      <c r="G659" s="335" t="s">
        <v>8</v>
      </c>
      <c r="H659" s="335" t="s">
        <v>8</v>
      </c>
      <c r="I659" s="333">
        <v>3320000</v>
      </c>
    </row>
    <row r="660" spans="1:9" s="1" customFormat="1" ht="87">
      <c r="A660" s="147" t="s">
        <v>1245</v>
      </c>
      <c r="B660" s="296"/>
      <c r="C660" s="376"/>
      <c r="D660" s="376"/>
      <c r="E660" s="334"/>
      <c r="F660" s="333"/>
      <c r="G660" s="335"/>
      <c r="H660" s="335"/>
      <c r="I660" s="333"/>
    </row>
    <row r="661" spans="1:9" s="1" customFormat="1" ht="21.75">
      <c r="A661" s="43" t="s">
        <v>562</v>
      </c>
      <c r="B661" s="295">
        <v>3</v>
      </c>
      <c r="C661" s="376">
        <v>2</v>
      </c>
      <c r="D661" s="376" t="s">
        <v>318</v>
      </c>
      <c r="E661" s="334" t="s">
        <v>8</v>
      </c>
      <c r="F661" s="333">
        <v>9789300</v>
      </c>
      <c r="G661" s="335" t="s">
        <v>8</v>
      </c>
      <c r="H661" s="335" t="s">
        <v>8</v>
      </c>
      <c r="I661" s="333">
        <v>9789300</v>
      </c>
    </row>
    <row r="662" spans="1:9" s="1" customFormat="1" ht="87">
      <c r="A662" s="37" t="s">
        <v>1246</v>
      </c>
      <c r="B662" s="296"/>
      <c r="C662" s="376"/>
      <c r="D662" s="376"/>
      <c r="E662" s="334"/>
      <c r="F662" s="333"/>
      <c r="G662" s="335"/>
      <c r="H662" s="335"/>
      <c r="I662" s="333"/>
    </row>
    <row r="663" spans="1:9" s="1" customFormat="1" ht="21.75">
      <c r="A663" s="39" t="s">
        <v>565</v>
      </c>
      <c r="B663" s="295">
        <v>3</v>
      </c>
      <c r="C663" s="376">
        <v>2</v>
      </c>
      <c r="D663" s="376" t="s">
        <v>318</v>
      </c>
      <c r="E663" s="335" t="s">
        <v>8</v>
      </c>
      <c r="F663" s="333">
        <v>3331000</v>
      </c>
      <c r="G663" s="335" t="s">
        <v>8</v>
      </c>
      <c r="H663" s="335" t="s">
        <v>8</v>
      </c>
      <c r="I663" s="333">
        <v>3331000</v>
      </c>
    </row>
    <row r="664" spans="1:9" s="1" customFormat="1" ht="108.75">
      <c r="A664" s="37" t="s">
        <v>1247</v>
      </c>
      <c r="B664" s="296"/>
      <c r="C664" s="376"/>
      <c r="D664" s="376"/>
      <c r="E664" s="335"/>
      <c r="F664" s="333"/>
      <c r="G664" s="335"/>
      <c r="H664" s="335"/>
      <c r="I664" s="333"/>
    </row>
    <row r="665" spans="1:9" s="1" customFormat="1" ht="21.75">
      <c r="A665" s="39" t="s">
        <v>568</v>
      </c>
      <c r="B665" s="295">
        <v>3</v>
      </c>
      <c r="C665" s="376">
        <v>2</v>
      </c>
      <c r="D665" s="376" t="s">
        <v>318</v>
      </c>
      <c r="E665" s="373" t="s">
        <v>8</v>
      </c>
      <c r="F665" s="377">
        <v>1440000</v>
      </c>
      <c r="G665" s="373" t="s">
        <v>8</v>
      </c>
      <c r="H665" s="373" t="s">
        <v>8</v>
      </c>
      <c r="I665" s="377">
        <v>1440000</v>
      </c>
    </row>
    <row r="666" spans="1:9" s="1" customFormat="1" ht="87">
      <c r="A666" s="37" t="s">
        <v>1248</v>
      </c>
      <c r="B666" s="296"/>
      <c r="C666" s="376"/>
      <c r="D666" s="376"/>
      <c r="E666" s="373"/>
      <c r="F666" s="377"/>
      <c r="G666" s="373"/>
      <c r="H666" s="373"/>
      <c r="I666" s="377"/>
    </row>
    <row r="667" spans="1:9" s="1" customFormat="1" ht="21.75">
      <c r="A667" s="43" t="s">
        <v>571</v>
      </c>
      <c r="B667" s="295">
        <v>3</v>
      </c>
      <c r="C667" s="376">
        <v>2</v>
      </c>
      <c r="D667" s="376" t="s">
        <v>318</v>
      </c>
      <c r="E667" s="335" t="s">
        <v>8</v>
      </c>
      <c r="F667" s="333">
        <v>6640000</v>
      </c>
      <c r="G667" s="335" t="s">
        <v>8</v>
      </c>
      <c r="H667" s="335" t="s">
        <v>8</v>
      </c>
      <c r="I667" s="333">
        <v>6640000</v>
      </c>
    </row>
    <row r="668" spans="1:9" s="1" customFormat="1" ht="87">
      <c r="A668" s="89" t="s">
        <v>1249</v>
      </c>
      <c r="B668" s="296"/>
      <c r="C668" s="376"/>
      <c r="D668" s="376"/>
      <c r="E668" s="335"/>
      <c r="F668" s="333"/>
      <c r="G668" s="335"/>
      <c r="H668" s="335"/>
      <c r="I668" s="333"/>
    </row>
    <row r="669" spans="1:9" s="1" customFormat="1" ht="21.75">
      <c r="A669" s="43" t="s">
        <v>574</v>
      </c>
      <c r="B669" s="295">
        <v>3</v>
      </c>
      <c r="C669" s="376">
        <v>2</v>
      </c>
      <c r="D669" s="376" t="s">
        <v>318</v>
      </c>
      <c r="E669" s="334" t="s">
        <v>8</v>
      </c>
      <c r="F669" s="333">
        <v>3997000</v>
      </c>
      <c r="G669" s="335" t="s">
        <v>8</v>
      </c>
      <c r="H669" s="335" t="s">
        <v>8</v>
      </c>
      <c r="I669" s="333">
        <v>3997000</v>
      </c>
    </row>
    <row r="670" spans="1:9" s="1" customFormat="1" ht="130.5">
      <c r="A670" s="37" t="s">
        <v>1250</v>
      </c>
      <c r="B670" s="296"/>
      <c r="C670" s="376"/>
      <c r="D670" s="376"/>
      <c r="E670" s="334"/>
      <c r="F670" s="333"/>
      <c r="G670" s="335"/>
      <c r="H670" s="335"/>
      <c r="I670" s="333"/>
    </row>
    <row r="671" spans="1:9" s="1" customFormat="1" ht="21.75">
      <c r="A671" s="43" t="s">
        <v>575</v>
      </c>
      <c r="B671" s="295">
        <v>3</v>
      </c>
      <c r="C671" s="376">
        <v>2</v>
      </c>
      <c r="D671" s="376" t="s">
        <v>318</v>
      </c>
      <c r="E671" s="334" t="s">
        <v>8</v>
      </c>
      <c r="F671" s="333">
        <v>5589000</v>
      </c>
      <c r="G671" s="335" t="s">
        <v>8</v>
      </c>
      <c r="H671" s="335" t="s">
        <v>8</v>
      </c>
      <c r="I671" s="333">
        <v>5589000</v>
      </c>
    </row>
    <row r="672" spans="1:9" s="1" customFormat="1" ht="108.75">
      <c r="A672" s="37" t="s">
        <v>1251</v>
      </c>
      <c r="B672" s="296"/>
      <c r="C672" s="376"/>
      <c r="D672" s="376"/>
      <c r="E672" s="334"/>
      <c r="F672" s="333"/>
      <c r="G672" s="335"/>
      <c r="H672" s="335"/>
      <c r="I672" s="333"/>
    </row>
    <row r="673" spans="1:9" s="1" customFormat="1" ht="21.75">
      <c r="A673" s="43" t="s">
        <v>576</v>
      </c>
      <c r="B673" s="295">
        <v>3</v>
      </c>
      <c r="C673" s="376">
        <v>2</v>
      </c>
      <c r="D673" s="376" t="s">
        <v>318</v>
      </c>
      <c r="E673" s="334" t="s">
        <v>8</v>
      </c>
      <c r="F673" s="333">
        <v>9640000</v>
      </c>
      <c r="G673" s="335" t="s">
        <v>8</v>
      </c>
      <c r="H673" s="335" t="s">
        <v>8</v>
      </c>
      <c r="I673" s="333">
        <v>9640000</v>
      </c>
    </row>
    <row r="674" spans="1:9" s="1" customFormat="1" ht="108.75">
      <c r="A674" s="133" t="s">
        <v>1011</v>
      </c>
      <c r="B674" s="296"/>
      <c r="C674" s="376"/>
      <c r="D674" s="376"/>
      <c r="E674" s="334"/>
      <c r="F674" s="333"/>
      <c r="G674" s="335"/>
      <c r="H674" s="335"/>
      <c r="I674" s="333"/>
    </row>
    <row r="675" spans="1:9" s="1" customFormat="1" ht="21.75">
      <c r="A675" s="43" t="s">
        <v>577</v>
      </c>
      <c r="B675" s="295">
        <v>3</v>
      </c>
      <c r="C675" s="376">
        <v>2</v>
      </c>
      <c r="D675" s="376" t="s">
        <v>318</v>
      </c>
      <c r="E675" s="334" t="s">
        <v>8</v>
      </c>
      <c r="F675" s="333">
        <v>8419000</v>
      </c>
      <c r="G675" s="335" t="s">
        <v>8</v>
      </c>
      <c r="H675" s="335" t="s">
        <v>8</v>
      </c>
      <c r="I675" s="333">
        <v>8419000</v>
      </c>
    </row>
    <row r="676" spans="1:9" s="1" customFormat="1" ht="87">
      <c r="A676" s="133" t="s">
        <v>1252</v>
      </c>
      <c r="B676" s="296"/>
      <c r="C676" s="376"/>
      <c r="D676" s="376"/>
      <c r="E676" s="334"/>
      <c r="F676" s="333"/>
      <c r="G676" s="335"/>
      <c r="H676" s="335"/>
      <c r="I676" s="333"/>
    </row>
    <row r="677" spans="1:9" s="1" customFormat="1" ht="21.75">
      <c r="A677" s="39" t="s">
        <v>581</v>
      </c>
      <c r="B677" s="295">
        <v>3</v>
      </c>
      <c r="C677" s="376">
        <v>2</v>
      </c>
      <c r="D677" s="376" t="s">
        <v>318</v>
      </c>
      <c r="E677" s="335" t="s">
        <v>8</v>
      </c>
      <c r="F677" s="333">
        <v>6942000</v>
      </c>
      <c r="G677" s="335" t="s">
        <v>8</v>
      </c>
      <c r="H677" s="335" t="s">
        <v>8</v>
      </c>
      <c r="I677" s="333">
        <v>6942000</v>
      </c>
    </row>
    <row r="678" spans="1:9" s="1" customFormat="1" ht="108.75">
      <c r="A678" s="148" t="s">
        <v>1253</v>
      </c>
      <c r="B678" s="296"/>
      <c r="C678" s="376"/>
      <c r="D678" s="376"/>
      <c r="E678" s="335"/>
      <c r="F678" s="333"/>
      <c r="G678" s="335"/>
      <c r="H678" s="335"/>
      <c r="I678" s="333"/>
    </row>
    <row r="679" spans="1:9" s="1" customFormat="1" ht="21.75">
      <c r="A679" s="43" t="s">
        <v>583</v>
      </c>
      <c r="B679" s="295">
        <v>3</v>
      </c>
      <c r="C679" s="376">
        <v>2</v>
      </c>
      <c r="D679" s="376" t="s">
        <v>318</v>
      </c>
      <c r="E679" s="334" t="s">
        <v>8</v>
      </c>
      <c r="F679" s="333">
        <v>9702900</v>
      </c>
      <c r="G679" s="335" t="s">
        <v>8</v>
      </c>
      <c r="H679" s="335" t="s">
        <v>8</v>
      </c>
      <c r="I679" s="333">
        <v>9702900</v>
      </c>
    </row>
    <row r="680" spans="1:9" s="1" customFormat="1" ht="87">
      <c r="A680" s="149" t="s">
        <v>1254</v>
      </c>
      <c r="B680" s="296"/>
      <c r="C680" s="376"/>
      <c r="D680" s="376"/>
      <c r="E680" s="334"/>
      <c r="F680" s="333"/>
      <c r="G680" s="335"/>
      <c r="H680" s="335"/>
      <c r="I680" s="333"/>
    </row>
    <row r="681" spans="1:9" s="1" customFormat="1" ht="21.75">
      <c r="A681" s="43" t="s">
        <v>588</v>
      </c>
      <c r="B681" s="295">
        <v>3</v>
      </c>
      <c r="C681" s="376">
        <v>2</v>
      </c>
      <c r="D681" s="376" t="s">
        <v>318</v>
      </c>
      <c r="E681" s="334" t="s">
        <v>8</v>
      </c>
      <c r="F681" s="333">
        <v>4117500</v>
      </c>
      <c r="G681" s="335" t="s">
        <v>8</v>
      </c>
      <c r="H681" s="335" t="s">
        <v>8</v>
      </c>
      <c r="I681" s="333">
        <v>4117500</v>
      </c>
    </row>
    <row r="682" spans="1:9" s="1" customFormat="1" ht="87">
      <c r="A682" s="149" t="s">
        <v>1255</v>
      </c>
      <c r="B682" s="296"/>
      <c r="C682" s="376"/>
      <c r="D682" s="376"/>
      <c r="E682" s="334"/>
      <c r="F682" s="333"/>
      <c r="G682" s="335"/>
      <c r="H682" s="335"/>
      <c r="I682" s="333"/>
    </row>
    <row r="683" spans="1:9" s="1" customFormat="1" ht="21.75">
      <c r="A683" s="39" t="s">
        <v>586</v>
      </c>
      <c r="B683" s="295">
        <v>3</v>
      </c>
      <c r="C683" s="376">
        <v>2</v>
      </c>
      <c r="D683" s="376" t="s">
        <v>318</v>
      </c>
      <c r="E683" s="335" t="s">
        <v>8</v>
      </c>
      <c r="F683" s="333">
        <v>9640000</v>
      </c>
      <c r="G683" s="335" t="s">
        <v>8</v>
      </c>
      <c r="H683" s="335" t="s">
        <v>8</v>
      </c>
      <c r="I683" s="333">
        <v>9640000</v>
      </c>
    </row>
    <row r="684" spans="1:9" s="1" customFormat="1" ht="65.25">
      <c r="A684" s="37" t="s">
        <v>1256</v>
      </c>
      <c r="B684" s="296"/>
      <c r="C684" s="376"/>
      <c r="D684" s="376"/>
      <c r="E684" s="335"/>
      <c r="F684" s="333"/>
      <c r="G684" s="335"/>
      <c r="H684" s="335"/>
      <c r="I684" s="333"/>
    </row>
    <row r="685" spans="1:9" s="1" customFormat="1" ht="21.75">
      <c r="A685" s="39" t="s">
        <v>1010</v>
      </c>
      <c r="B685" s="295">
        <v>3</v>
      </c>
      <c r="C685" s="376">
        <v>2</v>
      </c>
      <c r="D685" s="376" t="s">
        <v>318</v>
      </c>
      <c r="E685" s="373" t="s">
        <v>8</v>
      </c>
      <c r="F685" s="377">
        <v>2161000</v>
      </c>
      <c r="G685" s="373" t="s">
        <v>8</v>
      </c>
      <c r="H685" s="373" t="s">
        <v>8</v>
      </c>
      <c r="I685" s="377">
        <v>2161000</v>
      </c>
    </row>
    <row r="686" spans="1:9" s="1" customFormat="1" ht="65.25">
      <c r="A686" s="150" t="s">
        <v>1257</v>
      </c>
      <c r="B686" s="296"/>
      <c r="C686" s="376"/>
      <c r="D686" s="376"/>
      <c r="E686" s="373"/>
      <c r="F686" s="377"/>
      <c r="G686" s="373"/>
      <c r="H686" s="373"/>
      <c r="I686" s="377"/>
    </row>
    <row r="687" spans="1:9" s="1" customFormat="1" ht="21.75">
      <c r="A687" s="43" t="s">
        <v>1012</v>
      </c>
      <c r="B687" s="295">
        <v>3</v>
      </c>
      <c r="C687" s="376">
        <v>2</v>
      </c>
      <c r="D687" s="376" t="s">
        <v>318</v>
      </c>
      <c r="E687" s="334" t="s">
        <v>8</v>
      </c>
      <c r="F687" s="333">
        <v>4900000</v>
      </c>
      <c r="G687" s="335" t="s">
        <v>8</v>
      </c>
      <c r="H687" s="335" t="s">
        <v>8</v>
      </c>
      <c r="I687" s="333">
        <v>4900000</v>
      </c>
    </row>
    <row r="688" spans="1:9" s="1" customFormat="1" ht="87">
      <c r="A688" s="133" t="s">
        <v>1258</v>
      </c>
      <c r="B688" s="296"/>
      <c r="C688" s="376"/>
      <c r="D688" s="376"/>
      <c r="E688" s="334"/>
      <c r="F688" s="333"/>
      <c r="G688" s="335"/>
      <c r="H688" s="335"/>
      <c r="I688" s="333"/>
    </row>
    <row r="689" spans="1:9" s="1" customFormat="1" ht="21.75">
      <c r="A689" s="43" t="s">
        <v>1013</v>
      </c>
      <c r="B689" s="295">
        <v>3</v>
      </c>
      <c r="C689" s="376">
        <v>2</v>
      </c>
      <c r="D689" s="376" t="s">
        <v>318</v>
      </c>
      <c r="E689" s="334" t="s">
        <v>8</v>
      </c>
      <c r="F689" s="333">
        <v>8614000</v>
      </c>
      <c r="G689" s="335" t="s">
        <v>8</v>
      </c>
      <c r="H689" s="335" t="s">
        <v>8</v>
      </c>
      <c r="I689" s="333">
        <v>8614000</v>
      </c>
    </row>
    <row r="690" spans="1:9" s="1" customFormat="1" ht="108.75">
      <c r="A690" s="37" t="s">
        <v>1259</v>
      </c>
      <c r="B690" s="296"/>
      <c r="C690" s="376"/>
      <c r="D690" s="376"/>
      <c r="E690" s="334"/>
      <c r="F690" s="333"/>
      <c r="G690" s="335"/>
      <c r="H690" s="335"/>
      <c r="I690" s="333"/>
    </row>
    <row r="691" spans="1:9" s="1" customFormat="1" ht="21.75">
      <c r="A691" s="39" t="s">
        <v>1014</v>
      </c>
      <c r="B691" s="295">
        <v>3</v>
      </c>
      <c r="C691" s="376">
        <v>2</v>
      </c>
      <c r="D691" s="376" t="s">
        <v>318</v>
      </c>
      <c r="E691" s="335" t="s">
        <v>8</v>
      </c>
      <c r="F691" s="333">
        <v>5938000</v>
      </c>
      <c r="G691" s="335" t="s">
        <v>8</v>
      </c>
      <c r="H691" s="335" t="s">
        <v>8</v>
      </c>
      <c r="I691" s="333">
        <v>5938000</v>
      </c>
    </row>
    <row r="692" spans="1:9" s="1" customFormat="1" ht="65.25">
      <c r="A692" s="37" t="s">
        <v>1260</v>
      </c>
      <c r="B692" s="296"/>
      <c r="C692" s="376"/>
      <c r="D692" s="376"/>
      <c r="E692" s="335"/>
      <c r="F692" s="333"/>
      <c r="G692" s="335"/>
      <c r="H692" s="335"/>
      <c r="I692" s="333"/>
    </row>
    <row r="693" spans="1:9" s="1" customFormat="1" ht="21.75">
      <c r="A693" s="43" t="s">
        <v>1015</v>
      </c>
      <c r="B693" s="295">
        <v>3</v>
      </c>
      <c r="C693" s="376">
        <v>2</v>
      </c>
      <c r="D693" s="376" t="s">
        <v>318</v>
      </c>
      <c r="E693" s="335" t="s">
        <v>8</v>
      </c>
      <c r="F693" s="333">
        <v>4218000</v>
      </c>
      <c r="G693" s="335" t="s">
        <v>8</v>
      </c>
      <c r="H693" s="335" t="s">
        <v>8</v>
      </c>
      <c r="I693" s="333">
        <v>4218000</v>
      </c>
    </row>
    <row r="694" spans="1:9" s="1" customFormat="1" ht="65.25">
      <c r="A694" s="150" t="s">
        <v>1261</v>
      </c>
      <c r="B694" s="296"/>
      <c r="C694" s="376"/>
      <c r="D694" s="376"/>
      <c r="E694" s="335"/>
      <c r="F694" s="333"/>
      <c r="G694" s="335"/>
      <c r="H694" s="335"/>
      <c r="I694" s="333"/>
    </row>
    <row r="695" spans="1:9" s="1" customFormat="1" ht="21.75">
      <c r="A695" s="39" t="s">
        <v>1016</v>
      </c>
      <c r="B695" s="295">
        <v>3</v>
      </c>
      <c r="C695" s="376">
        <v>2</v>
      </c>
      <c r="D695" s="376" t="s">
        <v>318</v>
      </c>
      <c r="E695" s="373" t="s">
        <v>8</v>
      </c>
      <c r="F695" s="377">
        <v>7730000</v>
      </c>
      <c r="G695" s="373" t="s">
        <v>8</v>
      </c>
      <c r="H695" s="373" t="s">
        <v>8</v>
      </c>
      <c r="I695" s="377">
        <v>7730000</v>
      </c>
    </row>
    <row r="696" spans="1:9" s="1" customFormat="1" ht="108.75">
      <c r="A696" s="37" t="s">
        <v>1202</v>
      </c>
      <c r="B696" s="296"/>
      <c r="C696" s="376"/>
      <c r="D696" s="376"/>
      <c r="E696" s="373"/>
      <c r="F696" s="377"/>
      <c r="G696" s="373"/>
      <c r="H696" s="373"/>
      <c r="I696" s="377"/>
    </row>
    <row r="697" spans="1:9" s="1" customFormat="1" ht="21.75">
      <c r="A697" s="29" t="s">
        <v>1017</v>
      </c>
      <c r="B697" s="334">
        <v>1</v>
      </c>
      <c r="C697" s="334">
        <v>2</v>
      </c>
      <c r="D697" s="334" t="s">
        <v>1021</v>
      </c>
      <c r="E697" s="335" t="s">
        <v>8</v>
      </c>
      <c r="F697" s="333">
        <v>65000000</v>
      </c>
      <c r="G697" s="335" t="s">
        <v>8</v>
      </c>
      <c r="H697" s="335" t="s">
        <v>8</v>
      </c>
      <c r="I697" s="333">
        <v>65000000</v>
      </c>
    </row>
    <row r="698" spans="1:9" s="1" customFormat="1" ht="43.5">
      <c r="A698" s="30" t="s">
        <v>1022</v>
      </c>
      <c r="B698" s="334"/>
      <c r="C698" s="334"/>
      <c r="D698" s="334"/>
      <c r="E698" s="335"/>
      <c r="F698" s="333"/>
      <c r="G698" s="335"/>
      <c r="H698" s="335"/>
      <c r="I698" s="333"/>
    </row>
    <row r="699" spans="1:9" s="2" customFormat="1" ht="21.75">
      <c r="A699" s="44" t="s">
        <v>1018</v>
      </c>
      <c r="B699" s="337">
        <v>1</v>
      </c>
      <c r="C699" s="337">
        <v>2</v>
      </c>
      <c r="D699" s="337" t="s">
        <v>1023</v>
      </c>
      <c r="E699" s="338" t="s">
        <v>8</v>
      </c>
      <c r="F699" s="354">
        <v>114800000</v>
      </c>
      <c r="G699" s="354">
        <v>114800000</v>
      </c>
      <c r="H699" s="337" t="s">
        <v>8</v>
      </c>
      <c r="I699" s="354">
        <f>SUM(F699:H699)</f>
        <v>229600000</v>
      </c>
    </row>
    <row r="700" spans="1:9" s="2" customFormat="1" ht="43.5">
      <c r="A700" s="13" t="s">
        <v>1024</v>
      </c>
      <c r="B700" s="337"/>
      <c r="C700" s="337"/>
      <c r="D700" s="337"/>
      <c r="E700" s="338"/>
      <c r="F700" s="354"/>
      <c r="G700" s="354"/>
      <c r="H700" s="337"/>
      <c r="I700" s="354"/>
    </row>
    <row r="701" spans="1:9" s="2" customFormat="1" ht="21.75">
      <c r="A701" s="44" t="s">
        <v>1019</v>
      </c>
      <c r="B701" s="337">
        <v>1</v>
      </c>
      <c r="C701" s="337">
        <v>2</v>
      </c>
      <c r="D701" s="337" t="s">
        <v>1025</v>
      </c>
      <c r="E701" s="338" t="s">
        <v>8</v>
      </c>
      <c r="F701" s="354">
        <v>85500000</v>
      </c>
      <c r="G701" s="337" t="s">
        <v>8</v>
      </c>
      <c r="H701" s="337" t="s">
        <v>8</v>
      </c>
      <c r="I701" s="354">
        <f>SUM(F701:H701)</f>
        <v>85500000</v>
      </c>
    </row>
    <row r="702" spans="1:9" s="2" customFormat="1" ht="43.5">
      <c r="A702" s="13" t="s">
        <v>1026</v>
      </c>
      <c r="B702" s="337"/>
      <c r="C702" s="337"/>
      <c r="D702" s="337"/>
      <c r="E702" s="338"/>
      <c r="F702" s="354"/>
      <c r="G702" s="337"/>
      <c r="H702" s="337"/>
      <c r="I702" s="354"/>
    </row>
    <row r="703" spans="1:9" s="2" customFormat="1" ht="21.75">
      <c r="A703" s="44" t="s">
        <v>1020</v>
      </c>
      <c r="B703" s="337">
        <v>1</v>
      </c>
      <c r="C703" s="337">
        <v>2</v>
      </c>
      <c r="D703" s="337" t="s">
        <v>1025</v>
      </c>
      <c r="E703" s="338" t="s">
        <v>8</v>
      </c>
      <c r="F703" s="354">
        <v>85500000</v>
      </c>
      <c r="G703" s="337" t="s">
        <v>8</v>
      </c>
      <c r="H703" s="337" t="s">
        <v>8</v>
      </c>
      <c r="I703" s="354">
        <f>SUM(F703:H703)</f>
        <v>85500000</v>
      </c>
    </row>
    <row r="704" spans="1:9" s="2" customFormat="1" ht="65.25">
      <c r="A704" s="13" t="s">
        <v>1027</v>
      </c>
      <c r="B704" s="337"/>
      <c r="C704" s="337"/>
      <c r="D704" s="337"/>
      <c r="E704" s="338"/>
      <c r="F704" s="354"/>
      <c r="G704" s="337"/>
      <c r="H704" s="337"/>
      <c r="I704" s="354"/>
    </row>
    <row r="705" spans="1:9" s="1" customFormat="1" ht="21.75">
      <c r="A705" s="40" t="s">
        <v>30</v>
      </c>
      <c r="B705" s="281" t="s">
        <v>621</v>
      </c>
      <c r="C705" s="281"/>
      <c r="D705" s="282"/>
      <c r="E705" s="158" t="s">
        <v>8</v>
      </c>
      <c r="F705" s="78">
        <f>SUM(F706:F723)</f>
        <v>120274300</v>
      </c>
      <c r="G705" s="78">
        <f>SUM(G706:G723)</f>
        <v>535962000</v>
      </c>
      <c r="H705" s="78">
        <f>SUM(H706:H723)</f>
        <v>0</v>
      </c>
      <c r="I705" s="78">
        <f>SUM(I706:I723)</f>
        <v>656236300</v>
      </c>
    </row>
    <row r="706" spans="1:9" s="1" customFormat="1" ht="21.75">
      <c r="A706" s="29" t="s">
        <v>22</v>
      </c>
      <c r="B706" s="335">
        <v>3</v>
      </c>
      <c r="C706" s="335">
        <v>1</v>
      </c>
      <c r="D706" s="335" t="s">
        <v>31</v>
      </c>
      <c r="E706" s="335" t="s">
        <v>8</v>
      </c>
      <c r="F706" s="353">
        <v>52785000</v>
      </c>
      <c r="G706" s="335" t="s">
        <v>8</v>
      </c>
      <c r="H706" s="335" t="s">
        <v>8</v>
      </c>
      <c r="I706" s="353">
        <v>52785000</v>
      </c>
    </row>
    <row r="707" spans="1:9" s="1" customFormat="1" ht="65.25">
      <c r="A707" s="30" t="s">
        <v>1028</v>
      </c>
      <c r="B707" s="335"/>
      <c r="C707" s="335"/>
      <c r="D707" s="335"/>
      <c r="E707" s="335"/>
      <c r="F707" s="353"/>
      <c r="G707" s="335"/>
      <c r="H707" s="335"/>
      <c r="I707" s="353"/>
    </row>
    <row r="708" spans="1:9" s="1" customFormat="1" ht="21.75">
      <c r="A708" s="29" t="s">
        <v>24</v>
      </c>
      <c r="B708" s="335">
        <v>3</v>
      </c>
      <c r="C708" s="335">
        <v>1</v>
      </c>
      <c r="D708" s="335" t="s">
        <v>31</v>
      </c>
      <c r="E708" s="335" t="s">
        <v>8</v>
      </c>
      <c r="F708" s="353">
        <v>11809000</v>
      </c>
      <c r="G708" s="335" t="s">
        <v>8</v>
      </c>
      <c r="H708" s="335" t="s">
        <v>8</v>
      </c>
      <c r="I708" s="353">
        <v>11809000</v>
      </c>
    </row>
    <row r="709" spans="1:9" s="1" customFormat="1" ht="65.25">
      <c r="A709" s="30" t="s">
        <v>1029</v>
      </c>
      <c r="B709" s="335"/>
      <c r="C709" s="335"/>
      <c r="D709" s="335"/>
      <c r="E709" s="335"/>
      <c r="F709" s="353"/>
      <c r="G709" s="335"/>
      <c r="H709" s="335"/>
      <c r="I709" s="353"/>
    </row>
    <row r="710" spans="1:9" s="1" customFormat="1" ht="21.75">
      <c r="A710" s="29" t="s">
        <v>13</v>
      </c>
      <c r="B710" s="335">
        <v>3</v>
      </c>
      <c r="C710" s="335">
        <v>1</v>
      </c>
      <c r="D710" s="335" t="s">
        <v>31</v>
      </c>
      <c r="E710" s="335" t="s">
        <v>8</v>
      </c>
      <c r="F710" s="353">
        <v>17680000</v>
      </c>
      <c r="G710" s="335" t="s">
        <v>8</v>
      </c>
      <c r="H710" s="335" t="s">
        <v>8</v>
      </c>
      <c r="I710" s="353">
        <v>17680000</v>
      </c>
    </row>
    <row r="711" spans="1:9" s="1" customFormat="1" ht="65.25">
      <c r="A711" s="30" t="s">
        <v>1030</v>
      </c>
      <c r="B711" s="335"/>
      <c r="C711" s="335"/>
      <c r="D711" s="335"/>
      <c r="E711" s="335"/>
      <c r="F711" s="353"/>
      <c r="G711" s="335"/>
      <c r="H711" s="335"/>
      <c r="I711" s="353"/>
    </row>
    <row r="712" spans="1:9" s="1" customFormat="1" ht="21.75">
      <c r="A712" s="29" t="s">
        <v>25</v>
      </c>
      <c r="B712" s="335">
        <v>3</v>
      </c>
      <c r="C712" s="335">
        <v>1</v>
      </c>
      <c r="D712" s="335" t="s">
        <v>31</v>
      </c>
      <c r="E712" s="335" t="s">
        <v>8</v>
      </c>
      <c r="F712" s="353"/>
      <c r="G712" s="353">
        <v>346868000</v>
      </c>
      <c r="H712" s="335" t="s">
        <v>8</v>
      </c>
      <c r="I712" s="353">
        <v>346868000</v>
      </c>
    </row>
    <row r="713" spans="1:9" s="1" customFormat="1" ht="108.75">
      <c r="A713" s="30" t="s">
        <v>1031</v>
      </c>
      <c r="B713" s="335"/>
      <c r="C713" s="335"/>
      <c r="D713" s="335"/>
      <c r="E713" s="335"/>
      <c r="F713" s="353"/>
      <c r="G713" s="353"/>
      <c r="H713" s="335"/>
      <c r="I713" s="353"/>
    </row>
    <row r="714" spans="1:9" s="1" customFormat="1" ht="21.75">
      <c r="A714" s="39" t="s">
        <v>26</v>
      </c>
      <c r="B714" s="376">
        <v>3</v>
      </c>
      <c r="C714" s="376">
        <v>1</v>
      </c>
      <c r="D714" s="373" t="s">
        <v>31</v>
      </c>
      <c r="E714" s="373" t="s">
        <v>8</v>
      </c>
      <c r="F714" s="377"/>
      <c r="G714" s="377">
        <v>50000000</v>
      </c>
      <c r="H714" s="373" t="s">
        <v>8</v>
      </c>
      <c r="I714" s="377">
        <v>50000000</v>
      </c>
    </row>
    <row r="715" spans="1:9" s="1" customFormat="1" ht="87">
      <c r="A715" s="37" t="s">
        <v>1032</v>
      </c>
      <c r="B715" s="376"/>
      <c r="C715" s="376"/>
      <c r="D715" s="373"/>
      <c r="E715" s="373"/>
      <c r="F715" s="377"/>
      <c r="G715" s="377"/>
      <c r="H715" s="373"/>
      <c r="I715" s="377"/>
    </row>
    <row r="716" spans="1:9" s="2" customFormat="1" ht="21.75">
      <c r="A716" s="38" t="s">
        <v>15</v>
      </c>
      <c r="B716" s="338">
        <v>1</v>
      </c>
      <c r="C716" s="338">
        <v>1</v>
      </c>
      <c r="D716" s="373" t="s">
        <v>31</v>
      </c>
      <c r="E716" s="381" t="s">
        <v>8</v>
      </c>
      <c r="F716" s="356"/>
      <c r="G716" s="356">
        <v>42100000</v>
      </c>
      <c r="H716" s="338" t="s">
        <v>8</v>
      </c>
      <c r="I716" s="356">
        <v>42100000</v>
      </c>
    </row>
    <row r="717" spans="1:9" s="2" customFormat="1" ht="87">
      <c r="A717" s="45" t="s">
        <v>1033</v>
      </c>
      <c r="B717" s="338"/>
      <c r="C717" s="338"/>
      <c r="D717" s="373"/>
      <c r="E717" s="381"/>
      <c r="F717" s="356"/>
      <c r="G717" s="356"/>
      <c r="H717" s="338"/>
      <c r="I717" s="356"/>
    </row>
    <row r="718" spans="1:9" s="1" customFormat="1" ht="21.75">
      <c r="A718" s="39" t="s">
        <v>27</v>
      </c>
      <c r="B718" s="435">
        <v>2</v>
      </c>
      <c r="C718" s="376">
        <v>2</v>
      </c>
      <c r="D718" s="376" t="s">
        <v>31</v>
      </c>
      <c r="E718" s="376" t="s">
        <v>8</v>
      </c>
      <c r="F718" s="377"/>
      <c r="G718" s="377">
        <v>96994000</v>
      </c>
      <c r="H718" s="373" t="s">
        <v>8</v>
      </c>
      <c r="I718" s="377">
        <v>96994000</v>
      </c>
    </row>
    <row r="719" spans="1:9" s="1" customFormat="1" ht="87">
      <c r="A719" s="37" t="s">
        <v>1034</v>
      </c>
      <c r="B719" s="435"/>
      <c r="C719" s="376"/>
      <c r="D719" s="376"/>
      <c r="E719" s="376"/>
      <c r="F719" s="377"/>
      <c r="G719" s="377"/>
      <c r="H719" s="373"/>
      <c r="I719" s="377"/>
    </row>
    <row r="720" spans="1:9" s="1" customFormat="1" ht="21.75">
      <c r="A720" s="43" t="s">
        <v>28</v>
      </c>
      <c r="B720" s="334">
        <v>3</v>
      </c>
      <c r="C720" s="334">
        <v>2</v>
      </c>
      <c r="D720" s="334" t="s">
        <v>1035</v>
      </c>
      <c r="E720" s="335" t="s">
        <v>8</v>
      </c>
      <c r="F720" s="333">
        <v>26857600</v>
      </c>
      <c r="G720" s="335" t="s">
        <v>8</v>
      </c>
      <c r="H720" s="335" t="s">
        <v>8</v>
      </c>
      <c r="I720" s="333">
        <v>26857600</v>
      </c>
    </row>
    <row r="721" spans="1:9" s="1" customFormat="1" ht="108.75">
      <c r="A721" s="41" t="s">
        <v>1036</v>
      </c>
      <c r="B721" s="334"/>
      <c r="C721" s="334"/>
      <c r="D721" s="334"/>
      <c r="E721" s="335"/>
      <c r="F721" s="333"/>
      <c r="G721" s="335"/>
      <c r="H721" s="335"/>
      <c r="I721" s="333"/>
    </row>
    <row r="722" spans="1:9" s="1" customFormat="1" ht="21.75">
      <c r="A722" s="43" t="s">
        <v>29</v>
      </c>
      <c r="B722" s="334">
        <v>3</v>
      </c>
      <c r="C722" s="334">
        <v>2</v>
      </c>
      <c r="D722" s="334" t="s">
        <v>1035</v>
      </c>
      <c r="E722" s="334" t="s">
        <v>8</v>
      </c>
      <c r="F722" s="333">
        <v>11142700</v>
      </c>
      <c r="G722" s="335" t="s">
        <v>8</v>
      </c>
      <c r="H722" s="335" t="s">
        <v>8</v>
      </c>
      <c r="I722" s="333">
        <v>11142700</v>
      </c>
    </row>
    <row r="723" spans="1:9" s="1" customFormat="1" ht="65.25">
      <c r="A723" s="41" t="s">
        <v>1133</v>
      </c>
      <c r="B723" s="334"/>
      <c r="C723" s="334"/>
      <c r="D723" s="334"/>
      <c r="E723" s="334"/>
      <c r="F723" s="333"/>
      <c r="G723" s="335"/>
      <c r="H723" s="335"/>
      <c r="I723" s="333"/>
    </row>
    <row r="724" spans="1:9" s="1" customFormat="1" ht="43.5">
      <c r="A724" s="26" t="s">
        <v>1263</v>
      </c>
      <c r="B724" s="277" t="s">
        <v>621</v>
      </c>
      <c r="C724" s="278"/>
      <c r="D724" s="279"/>
      <c r="E724" s="9"/>
      <c r="F724" s="10">
        <f t="shared" ref="F724:I725" si="17">SUM(F725)</f>
        <v>3600000</v>
      </c>
      <c r="G724" s="10">
        <f t="shared" si="17"/>
        <v>3600000</v>
      </c>
      <c r="H724" s="10">
        <f t="shared" si="17"/>
        <v>3600000</v>
      </c>
      <c r="I724" s="10">
        <f t="shared" si="17"/>
        <v>10800000</v>
      </c>
    </row>
    <row r="725" spans="1:9" s="1" customFormat="1" ht="21.75">
      <c r="A725" s="40" t="s">
        <v>6</v>
      </c>
      <c r="B725" s="281" t="s">
        <v>621</v>
      </c>
      <c r="C725" s="281"/>
      <c r="D725" s="282"/>
      <c r="E725" s="11"/>
      <c r="F725" s="12">
        <f t="shared" si="17"/>
        <v>3600000</v>
      </c>
      <c r="G725" s="12">
        <f t="shared" si="17"/>
        <v>3600000</v>
      </c>
      <c r="H725" s="12">
        <f t="shared" si="17"/>
        <v>3600000</v>
      </c>
      <c r="I725" s="12">
        <f t="shared" si="17"/>
        <v>10800000</v>
      </c>
    </row>
    <row r="726" spans="1:9" s="1" customFormat="1" ht="21.75">
      <c r="A726" s="27" t="s">
        <v>22</v>
      </c>
      <c r="B726" s="339"/>
      <c r="C726" s="339"/>
      <c r="D726" s="339"/>
      <c r="E726" s="341" t="s">
        <v>8</v>
      </c>
      <c r="F726" s="366">
        <f>SUM(F728:F731)</f>
        <v>3600000</v>
      </c>
      <c r="G726" s="366">
        <f>SUM(G728:G731)</f>
        <v>3600000</v>
      </c>
      <c r="H726" s="366">
        <f>SUM(H728:H731)</f>
        <v>3600000</v>
      </c>
      <c r="I726" s="366">
        <f>SUM(I728:I731)</f>
        <v>10800000</v>
      </c>
    </row>
    <row r="727" spans="1:9" s="1" customFormat="1" ht="21.75">
      <c r="A727" s="28" t="s">
        <v>992</v>
      </c>
      <c r="B727" s="339"/>
      <c r="C727" s="339"/>
      <c r="D727" s="339"/>
      <c r="E727" s="341"/>
      <c r="F727" s="363"/>
      <c r="G727" s="363"/>
      <c r="H727" s="363"/>
      <c r="I727" s="363"/>
    </row>
    <row r="728" spans="1:9" s="1" customFormat="1" ht="21.75">
      <c r="A728" s="39" t="s">
        <v>242</v>
      </c>
      <c r="B728" s="334">
        <v>1</v>
      </c>
      <c r="C728" s="334">
        <v>2</v>
      </c>
      <c r="D728" s="334" t="s">
        <v>266</v>
      </c>
      <c r="E728" s="335" t="s">
        <v>8</v>
      </c>
      <c r="F728" s="333">
        <v>3000000</v>
      </c>
      <c r="G728" s="333">
        <v>3000000</v>
      </c>
      <c r="H728" s="333">
        <v>3000000</v>
      </c>
      <c r="I728" s="333">
        <f>SUM(F728:H728)</f>
        <v>9000000</v>
      </c>
    </row>
    <row r="729" spans="1:9" s="1" customFormat="1" ht="43.5">
      <c r="A729" s="37" t="s">
        <v>991</v>
      </c>
      <c r="B729" s="334"/>
      <c r="C729" s="334"/>
      <c r="D729" s="334"/>
      <c r="E729" s="335"/>
      <c r="F729" s="333"/>
      <c r="G729" s="333"/>
      <c r="H729" s="333"/>
      <c r="I729" s="334"/>
    </row>
    <row r="730" spans="1:9" s="1" customFormat="1" ht="21.75">
      <c r="A730" s="39" t="s">
        <v>240</v>
      </c>
      <c r="B730" s="334"/>
      <c r="C730" s="334"/>
      <c r="D730" s="334" t="s">
        <v>990</v>
      </c>
      <c r="E730" s="335" t="s">
        <v>8</v>
      </c>
      <c r="F730" s="333">
        <v>600000</v>
      </c>
      <c r="G730" s="333">
        <v>600000</v>
      </c>
      <c r="H730" s="333">
        <v>600000</v>
      </c>
      <c r="I730" s="333">
        <f>SUM(F730:H730)</f>
        <v>1800000</v>
      </c>
    </row>
    <row r="731" spans="1:9" s="1" customFormat="1" ht="43.5">
      <c r="A731" s="37" t="s">
        <v>1134</v>
      </c>
      <c r="B731" s="334"/>
      <c r="C731" s="334"/>
      <c r="D731" s="334"/>
      <c r="E731" s="335"/>
      <c r="F731" s="333"/>
      <c r="G731" s="333"/>
      <c r="H731" s="333"/>
      <c r="I731" s="334"/>
    </row>
    <row r="732" spans="1:9" s="1" customFormat="1" ht="65.25">
      <c r="A732" s="26" t="s">
        <v>1264</v>
      </c>
      <c r="B732" s="277" t="s">
        <v>621</v>
      </c>
      <c r="C732" s="278"/>
      <c r="D732" s="279"/>
      <c r="E732" s="9" t="s">
        <v>8</v>
      </c>
      <c r="F732" s="74">
        <f>SUM(F733)</f>
        <v>96508600</v>
      </c>
      <c r="G732" s="74">
        <f>SUM(G733)</f>
        <v>32166200</v>
      </c>
      <c r="H732" s="74">
        <f>SUM(H733)</f>
        <v>32439100</v>
      </c>
      <c r="I732" s="74">
        <f>SUM(I733)</f>
        <v>161113900</v>
      </c>
    </row>
    <row r="733" spans="1:9" s="1" customFormat="1" ht="25.5" customHeight="1">
      <c r="A733" s="40" t="s">
        <v>6</v>
      </c>
      <c r="B733" s="281" t="s">
        <v>621</v>
      </c>
      <c r="C733" s="281"/>
      <c r="D733" s="282"/>
      <c r="E733" s="11" t="s">
        <v>8</v>
      </c>
      <c r="F733" s="75">
        <f>SUM(F734,F754)</f>
        <v>96508600</v>
      </c>
      <c r="G733" s="75">
        <f t="shared" ref="G733:I733" si="18">SUM(G734,G754)</f>
        <v>32166200</v>
      </c>
      <c r="H733" s="75">
        <f t="shared" si="18"/>
        <v>32439100</v>
      </c>
      <c r="I733" s="75">
        <f t="shared" si="18"/>
        <v>161113900</v>
      </c>
    </row>
    <row r="734" spans="1:9" s="1" customFormat="1" ht="21.75">
      <c r="A734" s="27" t="s">
        <v>22</v>
      </c>
      <c r="B734" s="339"/>
      <c r="C734" s="339"/>
      <c r="D734" s="339"/>
      <c r="E734" s="378" t="s">
        <v>8</v>
      </c>
      <c r="F734" s="419">
        <f>SUM(F736:F760)</f>
        <v>73548600</v>
      </c>
      <c r="G734" s="419">
        <f t="shared" ref="G734:I734" si="19">SUM(G736:G760)</f>
        <v>30166200</v>
      </c>
      <c r="H734" s="419">
        <f t="shared" si="19"/>
        <v>30439100</v>
      </c>
      <c r="I734" s="419">
        <f t="shared" si="19"/>
        <v>134153900</v>
      </c>
    </row>
    <row r="735" spans="1:9" s="1" customFormat="1" ht="65.25">
      <c r="A735" s="28" t="s">
        <v>981</v>
      </c>
      <c r="B735" s="339"/>
      <c r="C735" s="339"/>
      <c r="D735" s="339"/>
      <c r="E735" s="378"/>
      <c r="F735" s="404"/>
      <c r="G735" s="404"/>
      <c r="H735" s="404"/>
      <c r="I735" s="404"/>
    </row>
    <row r="736" spans="1:9" s="1" customFormat="1" ht="21.75">
      <c r="A736" s="39" t="s">
        <v>242</v>
      </c>
      <c r="B736" s="334">
        <v>1</v>
      </c>
      <c r="C736" s="334">
        <v>2</v>
      </c>
      <c r="D736" s="334" t="s">
        <v>979</v>
      </c>
      <c r="E736" s="334" t="s">
        <v>8</v>
      </c>
      <c r="F736" s="353">
        <v>2800000</v>
      </c>
      <c r="G736" s="353">
        <v>2800000</v>
      </c>
      <c r="H736" s="353">
        <v>2800000</v>
      </c>
      <c r="I736" s="353">
        <f>F736+G736+H736</f>
        <v>8400000</v>
      </c>
    </row>
    <row r="737" spans="1:12" s="1" customFormat="1" ht="43.5">
      <c r="A737" s="37" t="s">
        <v>980</v>
      </c>
      <c r="B737" s="334"/>
      <c r="C737" s="334"/>
      <c r="D737" s="334"/>
      <c r="E737" s="334"/>
      <c r="F737" s="353"/>
      <c r="G737" s="353"/>
      <c r="H737" s="353"/>
      <c r="I737" s="353"/>
    </row>
    <row r="738" spans="1:12" s="1" customFormat="1" ht="21.75">
      <c r="A738" s="47" t="s">
        <v>240</v>
      </c>
      <c r="B738" s="334">
        <v>1</v>
      </c>
      <c r="C738" s="334">
        <v>2</v>
      </c>
      <c r="D738" s="334" t="s">
        <v>979</v>
      </c>
      <c r="E738" s="334" t="s">
        <v>8</v>
      </c>
      <c r="F738" s="353">
        <v>2240000</v>
      </c>
      <c r="G738" s="353">
        <v>2240000</v>
      </c>
      <c r="H738" s="353">
        <v>2240000</v>
      </c>
      <c r="I738" s="353">
        <f>F738+G738+H738</f>
        <v>6720000</v>
      </c>
    </row>
    <row r="739" spans="1:12" s="1" customFormat="1" ht="43.5">
      <c r="A739" s="89" t="s">
        <v>978</v>
      </c>
      <c r="B739" s="334"/>
      <c r="C739" s="334"/>
      <c r="D739" s="334"/>
      <c r="E739" s="334"/>
      <c r="F739" s="353"/>
      <c r="G739" s="353"/>
      <c r="H739" s="353"/>
      <c r="I739" s="353"/>
    </row>
    <row r="740" spans="1:12" s="1" customFormat="1" ht="21.75">
      <c r="A740" s="47" t="s">
        <v>52</v>
      </c>
      <c r="B740" s="334">
        <v>1</v>
      </c>
      <c r="C740" s="334">
        <v>2</v>
      </c>
      <c r="D740" s="334" t="s">
        <v>977</v>
      </c>
      <c r="E740" s="334" t="s">
        <v>8</v>
      </c>
      <c r="F740" s="333">
        <v>2579000</v>
      </c>
      <c r="G740" s="333">
        <v>2579000</v>
      </c>
      <c r="H740" s="333">
        <v>2579000</v>
      </c>
      <c r="I740" s="353">
        <f>F740+G740+H740</f>
        <v>7737000</v>
      </c>
    </row>
    <row r="741" spans="1:12" s="1" customFormat="1" ht="43.5">
      <c r="A741" s="37" t="s">
        <v>976</v>
      </c>
      <c r="B741" s="334"/>
      <c r="C741" s="334"/>
      <c r="D741" s="334"/>
      <c r="E741" s="334"/>
      <c r="F741" s="333"/>
      <c r="G741" s="333"/>
      <c r="H741" s="333"/>
      <c r="I741" s="353"/>
    </row>
    <row r="742" spans="1:12" s="1" customFormat="1" ht="21.75">
      <c r="A742" s="156" t="s">
        <v>73</v>
      </c>
      <c r="B742" s="376">
        <v>1</v>
      </c>
      <c r="C742" s="376">
        <v>2</v>
      </c>
      <c r="D742" s="376" t="s">
        <v>974</v>
      </c>
      <c r="E742" s="376" t="s">
        <v>8</v>
      </c>
      <c r="F742" s="377">
        <v>2887900</v>
      </c>
      <c r="G742" s="377">
        <v>2945600</v>
      </c>
      <c r="H742" s="377">
        <v>3004500</v>
      </c>
      <c r="I742" s="353">
        <f t="shared" ref="I742" si="20">F742+G742+H742</f>
        <v>8838000</v>
      </c>
    </row>
    <row r="743" spans="1:12" s="1" customFormat="1" ht="21.75" customHeight="1">
      <c r="A743" s="37" t="s">
        <v>975</v>
      </c>
      <c r="B743" s="376"/>
      <c r="C743" s="376"/>
      <c r="D743" s="376"/>
      <c r="E743" s="376"/>
      <c r="F743" s="377"/>
      <c r="G743" s="377"/>
      <c r="H743" s="377"/>
      <c r="I743" s="353"/>
    </row>
    <row r="744" spans="1:12" s="1" customFormat="1" ht="21.75">
      <c r="A744" s="156" t="s">
        <v>74</v>
      </c>
      <c r="B744" s="376">
        <v>1</v>
      </c>
      <c r="C744" s="376">
        <v>2</v>
      </c>
      <c r="D744" s="376" t="s">
        <v>974</v>
      </c>
      <c r="E744" s="376" t="s">
        <v>8</v>
      </c>
      <c r="F744" s="377">
        <v>10391800</v>
      </c>
      <c r="G744" s="377">
        <v>10601600</v>
      </c>
      <c r="H744" s="377">
        <v>10815600</v>
      </c>
      <c r="I744" s="353">
        <f t="shared" ref="I744" si="21">F744+G744+H744</f>
        <v>31809000</v>
      </c>
    </row>
    <row r="745" spans="1:12" s="1" customFormat="1" ht="43.5">
      <c r="A745" s="37" t="s">
        <v>973</v>
      </c>
      <c r="B745" s="376"/>
      <c r="C745" s="376"/>
      <c r="D745" s="376"/>
      <c r="E745" s="376"/>
      <c r="F745" s="377"/>
      <c r="G745" s="377"/>
      <c r="H745" s="377"/>
      <c r="I745" s="353"/>
    </row>
    <row r="746" spans="1:12" s="2" customFormat="1" ht="21.75">
      <c r="A746" s="39" t="s">
        <v>75</v>
      </c>
      <c r="B746" s="337">
        <v>1</v>
      </c>
      <c r="C746" s="337">
        <v>2</v>
      </c>
      <c r="D746" s="337" t="s">
        <v>617</v>
      </c>
      <c r="E746" s="338" t="s">
        <v>8</v>
      </c>
      <c r="F746" s="354">
        <v>607900</v>
      </c>
      <c r="G746" s="337">
        <v>0</v>
      </c>
      <c r="H746" s="337">
        <v>0</v>
      </c>
      <c r="I746" s="353">
        <f t="shared" ref="I746:I752" si="22">F746+G746+H746</f>
        <v>607900</v>
      </c>
    </row>
    <row r="747" spans="1:12" s="2" customFormat="1" ht="21.75">
      <c r="A747" s="13" t="s">
        <v>972</v>
      </c>
      <c r="B747" s="337"/>
      <c r="C747" s="337"/>
      <c r="D747" s="337"/>
      <c r="E747" s="338"/>
      <c r="F747" s="354"/>
      <c r="G747" s="337"/>
      <c r="H747" s="337"/>
      <c r="I747" s="353"/>
    </row>
    <row r="748" spans="1:12" s="2" customFormat="1" ht="21.75">
      <c r="A748" s="47" t="s">
        <v>76</v>
      </c>
      <c r="B748" s="337">
        <v>1</v>
      </c>
      <c r="C748" s="337">
        <v>2</v>
      </c>
      <c r="D748" s="337" t="s">
        <v>617</v>
      </c>
      <c r="E748" s="338" t="s">
        <v>8</v>
      </c>
      <c r="F748" s="354">
        <v>1122000</v>
      </c>
      <c r="G748" s="337">
        <v>0</v>
      </c>
      <c r="H748" s="337">
        <v>0</v>
      </c>
      <c r="I748" s="353">
        <f t="shared" si="22"/>
        <v>1122000</v>
      </c>
    </row>
    <row r="749" spans="1:12" s="2" customFormat="1" ht="21.75">
      <c r="A749" s="13" t="s">
        <v>971</v>
      </c>
      <c r="B749" s="337"/>
      <c r="C749" s="337"/>
      <c r="D749" s="337"/>
      <c r="E749" s="338"/>
      <c r="F749" s="354"/>
      <c r="G749" s="337"/>
      <c r="H749" s="337"/>
      <c r="I749" s="353"/>
    </row>
    <row r="750" spans="1:12" s="2" customFormat="1" ht="21.75">
      <c r="A750" s="47" t="s">
        <v>77</v>
      </c>
      <c r="B750" s="337">
        <v>1</v>
      </c>
      <c r="C750" s="337">
        <v>3</v>
      </c>
      <c r="D750" s="337" t="s">
        <v>970</v>
      </c>
      <c r="E750" s="338" t="s">
        <v>8</v>
      </c>
      <c r="F750" s="354">
        <v>1000000</v>
      </c>
      <c r="G750" s="354">
        <v>1000000</v>
      </c>
      <c r="H750" s="354">
        <v>1000000</v>
      </c>
      <c r="I750" s="353">
        <f t="shared" si="22"/>
        <v>3000000</v>
      </c>
    </row>
    <row r="751" spans="1:12" s="2" customFormat="1" ht="65.25">
      <c r="A751" s="13" t="s">
        <v>969</v>
      </c>
      <c r="B751" s="337"/>
      <c r="C751" s="337"/>
      <c r="D751" s="337"/>
      <c r="E751" s="338"/>
      <c r="F751" s="354"/>
      <c r="G751" s="354"/>
      <c r="H751" s="354"/>
      <c r="I751" s="353"/>
    </row>
    <row r="752" spans="1:12" s="2" customFormat="1" ht="21.75">
      <c r="A752" s="156" t="s">
        <v>78</v>
      </c>
      <c r="B752" s="337">
        <v>1</v>
      </c>
      <c r="C752" s="337">
        <v>4</v>
      </c>
      <c r="D752" s="337" t="s">
        <v>968</v>
      </c>
      <c r="E752" s="338" t="s">
        <v>8</v>
      </c>
      <c r="F752" s="354">
        <v>4000000</v>
      </c>
      <c r="G752" s="354">
        <v>4000000</v>
      </c>
      <c r="H752" s="354">
        <v>4000000</v>
      </c>
      <c r="I752" s="353">
        <f t="shared" si="22"/>
        <v>12000000</v>
      </c>
      <c r="L752" s="5"/>
    </row>
    <row r="753" spans="1:9" s="2" customFormat="1" ht="43.5">
      <c r="A753" s="13" t="s">
        <v>967</v>
      </c>
      <c r="B753" s="337"/>
      <c r="C753" s="337"/>
      <c r="D753" s="337"/>
      <c r="E753" s="338"/>
      <c r="F753" s="354"/>
      <c r="G753" s="354"/>
      <c r="H753" s="354"/>
      <c r="I753" s="353"/>
    </row>
    <row r="754" spans="1:9" s="1" customFormat="1" ht="21.75">
      <c r="A754" s="27" t="s">
        <v>24</v>
      </c>
      <c r="B754" s="339"/>
      <c r="C754" s="339"/>
      <c r="D754" s="339"/>
      <c r="E754" s="378" t="s">
        <v>8</v>
      </c>
      <c r="F754" s="352">
        <f>SUM(F756:F761)</f>
        <v>22960000</v>
      </c>
      <c r="G754" s="352">
        <f t="shared" ref="G754:I754" si="23">SUM(G756:G761)</f>
        <v>2000000</v>
      </c>
      <c r="H754" s="352">
        <f t="shared" si="23"/>
        <v>2000000</v>
      </c>
      <c r="I754" s="352">
        <f t="shared" si="23"/>
        <v>26960000</v>
      </c>
    </row>
    <row r="755" spans="1:9" s="1" customFormat="1" ht="43.5">
      <c r="A755" s="28" t="s">
        <v>985</v>
      </c>
      <c r="B755" s="339"/>
      <c r="C755" s="339"/>
      <c r="D755" s="339"/>
      <c r="E755" s="378"/>
      <c r="F755" s="339"/>
      <c r="G755" s="339"/>
      <c r="H755" s="339"/>
      <c r="I755" s="339"/>
    </row>
    <row r="756" spans="1:9" s="1" customFormat="1" ht="21.75">
      <c r="A756" s="39" t="s">
        <v>259</v>
      </c>
      <c r="B756" s="334">
        <v>1</v>
      </c>
      <c r="C756" s="334">
        <v>2</v>
      </c>
      <c r="D756" s="334" t="s">
        <v>19</v>
      </c>
      <c r="E756" s="334" t="s">
        <v>8</v>
      </c>
      <c r="F756" s="333">
        <v>20000000</v>
      </c>
      <c r="G756" s="335" t="s">
        <v>8</v>
      </c>
      <c r="H756" s="335" t="s">
        <v>8</v>
      </c>
      <c r="I756" s="333">
        <v>20000000</v>
      </c>
    </row>
    <row r="757" spans="1:9" s="1" customFormat="1" ht="43.5">
      <c r="A757" s="148" t="s">
        <v>984</v>
      </c>
      <c r="B757" s="334"/>
      <c r="C757" s="334"/>
      <c r="D757" s="334"/>
      <c r="E757" s="334"/>
      <c r="F757" s="333"/>
      <c r="G757" s="335"/>
      <c r="H757" s="335"/>
      <c r="I757" s="333"/>
    </row>
    <row r="758" spans="1:9" s="1" customFormat="1" ht="21.75">
      <c r="A758" s="39" t="s">
        <v>90</v>
      </c>
      <c r="B758" s="334">
        <v>1</v>
      </c>
      <c r="C758" s="334">
        <v>2</v>
      </c>
      <c r="D758" s="334" t="s">
        <v>977</v>
      </c>
      <c r="E758" s="335" t="s">
        <v>8</v>
      </c>
      <c r="F758" s="333">
        <v>960000</v>
      </c>
      <c r="G758" s="335" t="s">
        <v>8</v>
      </c>
      <c r="H758" s="335" t="s">
        <v>8</v>
      </c>
      <c r="I758" s="333">
        <v>960000</v>
      </c>
    </row>
    <row r="759" spans="1:9" s="1" customFormat="1" ht="65.25">
      <c r="A759" s="37" t="s">
        <v>983</v>
      </c>
      <c r="B759" s="334"/>
      <c r="C759" s="334"/>
      <c r="D759" s="334"/>
      <c r="E759" s="335"/>
      <c r="F759" s="333"/>
      <c r="G759" s="335"/>
      <c r="H759" s="335"/>
      <c r="I759" s="333"/>
    </row>
    <row r="760" spans="1:9" s="1" customFormat="1" ht="21.75">
      <c r="A760" s="39" t="s">
        <v>91</v>
      </c>
      <c r="B760" s="376">
        <v>1</v>
      </c>
      <c r="C760" s="376">
        <v>2</v>
      </c>
      <c r="D760" s="376" t="s">
        <v>977</v>
      </c>
      <c r="E760" s="373" t="s">
        <v>8</v>
      </c>
      <c r="F760" s="377">
        <v>2000000</v>
      </c>
      <c r="G760" s="377">
        <v>2000000</v>
      </c>
      <c r="H760" s="377">
        <v>2000000</v>
      </c>
      <c r="I760" s="377">
        <f>SUM(F760:H760)</f>
        <v>6000000</v>
      </c>
    </row>
    <row r="761" spans="1:9" s="1" customFormat="1" ht="65.25">
      <c r="A761" s="37" t="s">
        <v>982</v>
      </c>
      <c r="B761" s="376"/>
      <c r="C761" s="376"/>
      <c r="D761" s="376"/>
      <c r="E761" s="373"/>
      <c r="F761" s="377"/>
      <c r="G761" s="377"/>
      <c r="H761" s="377"/>
      <c r="I761" s="377"/>
    </row>
  </sheetData>
  <mergeCells count="2991">
    <mergeCell ref="B714:B715"/>
    <mergeCell ref="C714:C715"/>
    <mergeCell ref="D714:D715"/>
    <mergeCell ref="H714:H715"/>
    <mergeCell ref="I714:I715"/>
    <mergeCell ref="B716:B717"/>
    <mergeCell ref="C716:C717"/>
    <mergeCell ref="D716:D717"/>
    <mergeCell ref="G714:G715"/>
    <mergeCell ref="B706:B707"/>
    <mergeCell ref="C706:C707"/>
    <mergeCell ref="D706:D707"/>
    <mergeCell ref="H706:H707"/>
    <mergeCell ref="I706:I707"/>
    <mergeCell ref="B708:B709"/>
    <mergeCell ref="C708:C709"/>
    <mergeCell ref="D708:D709"/>
    <mergeCell ref="H708:H709"/>
    <mergeCell ref="I708:I709"/>
    <mergeCell ref="E708:E709"/>
    <mergeCell ref="F708:F709"/>
    <mergeCell ref="G708:G709"/>
    <mergeCell ref="B712:B713"/>
    <mergeCell ref="C712:C713"/>
    <mergeCell ref="H712:H713"/>
    <mergeCell ref="B710:B711"/>
    <mergeCell ref="C710:C711"/>
    <mergeCell ref="D710:D711"/>
    <mergeCell ref="H710:H711"/>
    <mergeCell ref="D712:D713"/>
    <mergeCell ref="E714:E715"/>
    <mergeCell ref="F714:F715"/>
    <mergeCell ref="B722:B723"/>
    <mergeCell ref="C722:C723"/>
    <mergeCell ref="D722:D723"/>
    <mergeCell ref="H722:H723"/>
    <mergeCell ref="B720:B721"/>
    <mergeCell ref="C720:C721"/>
    <mergeCell ref="D720:D721"/>
    <mergeCell ref="H720:H721"/>
    <mergeCell ref="E720:E721"/>
    <mergeCell ref="F720:F721"/>
    <mergeCell ref="G720:G721"/>
    <mergeCell ref="E722:E723"/>
    <mergeCell ref="F722:F723"/>
    <mergeCell ref="G722:G723"/>
    <mergeCell ref="H716:H717"/>
    <mergeCell ref="I716:I717"/>
    <mergeCell ref="I722:I723"/>
    <mergeCell ref="B718:B719"/>
    <mergeCell ref="C718:C719"/>
    <mergeCell ref="D718:D719"/>
    <mergeCell ref="E718:E719"/>
    <mergeCell ref="F718:F719"/>
    <mergeCell ref="G718:G719"/>
    <mergeCell ref="H718:H719"/>
    <mergeCell ref="E716:E717"/>
    <mergeCell ref="F716:F717"/>
    <mergeCell ref="G716:G717"/>
    <mergeCell ref="I720:I721"/>
    <mergeCell ref="I718:I719"/>
    <mergeCell ref="E710:E711"/>
    <mergeCell ref="F710:F711"/>
    <mergeCell ref="G710:G711"/>
    <mergeCell ref="E712:E713"/>
    <mergeCell ref="G691:G692"/>
    <mergeCell ref="G681:G682"/>
    <mergeCell ref="G677:G678"/>
    <mergeCell ref="G669:G670"/>
    <mergeCell ref="G661:G662"/>
    <mergeCell ref="G655:G656"/>
    <mergeCell ref="G683:G684"/>
    <mergeCell ref="F712:F713"/>
    <mergeCell ref="G712:G713"/>
    <mergeCell ref="I712:I713"/>
    <mergeCell ref="I710:I711"/>
    <mergeCell ref="G695:G696"/>
    <mergeCell ref="H695:H696"/>
    <mergeCell ref="I695:I696"/>
    <mergeCell ref="H681:H682"/>
    <mergeCell ref="I681:I682"/>
    <mergeCell ref="G673:G674"/>
    <mergeCell ref="H673:H674"/>
    <mergeCell ref="I673:I674"/>
    <mergeCell ref="G665:G666"/>
    <mergeCell ref="H665:H666"/>
    <mergeCell ref="I665:I666"/>
    <mergeCell ref="G659:G660"/>
    <mergeCell ref="H659:H660"/>
    <mergeCell ref="I659:I660"/>
    <mergeCell ref="I697:I698"/>
    <mergeCell ref="H697:H698"/>
    <mergeCell ref="B695:B696"/>
    <mergeCell ref="C695:C696"/>
    <mergeCell ref="D695:D696"/>
    <mergeCell ref="E695:E696"/>
    <mergeCell ref="F695:F696"/>
    <mergeCell ref="E706:E707"/>
    <mergeCell ref="F706:F707"/>
    <mergeCell ref="F623:F624"/>
    <mergeCell ref="G623:G624"/>
    <mergeCell ref="H623:H624"/>
    <mergeCell ref="I623:I624"/>
    <mergeCell ref="G693:G694"/>
    <mergeCell ref="H693:H694"/>
    <mergeCell ref="I693:I694"/>
    <mergeCell ref="H691:H692"/>
    <mergeCell ref="I691:I692"/>
    <mergeCell ref="B693:B694"/>
    <mergeCell ref="C693:C694"/>
    <mergeCell ref="D693:D694"/>
    <mergeCell ref="E693:E694"/>
    <mergeCell ref="F693:F694"/>
    <mergeCell ref="B691:B692"/>
    <mergeCell ref="C691:C692"/>
    <mergeCell ref="G706:G707"/>
    <mergeCell ref="B705:D705"/>
    <mergeCell ref="D691:D692"/>
    <mergeCell ref="E691:E692"/>
    <mergeCell ref="F691:F692"/>
    <mergeCell ref="G687:G688"/>
    <mergeCell ref="H687:H688"/>
    <mergeCell ref="I687:I688"/>
    <mergeCell ref="B689:B690"/>
    <mergeCell ref="C689:C690"/>
    <mergeCell ref="D689:D690"/>
    <mergeCell ref="E689:E690"/>
    <mergeCell ref="F689:F690"/>
    <mergeCell ref="G689:G690"/>
    <mergeCell ref="H689:H690"/>
    <mergeCell ref="I689:I690"/>
    <mergeCell ref="B687:B688"/>
    <mergeCell ref="C687:C688"/>
    <mergeCell ref="D687:D688"/>
    <mergeCell ref="E687:E688"/>
    <mergeCell ref="F687:F688"/>
    <mergeCell ref="H683:H684"/>
    <mergeCell ref="I683:I684"/>
    <mergeCell ref="B685:B686"/>
    <mergeCell ref="C685:C686"/>
    <mergeCell ref="D685:D686"/>
    <mergeCell ref="E685:E686"/>
    <mergeCell ref="F685:F686"/>
    <mergeCell ref="G685:G686"/>
    <mergeCell ref="H685:H686"/>
    <mergeCell ref="I685:I686"/>
    <mergeCell ref="B683:B684"/>
    <mergeCell ref="C683:C684"/>
    <mergeCell ref="D683:D684"/>
    <mergeCell ref="E683:E684"/>
    <mergeCell ref="F683:F684"/>
    <mergeCell ref="B681:B682"/>
    <mergeCell ref="C681:C682"/>
    <mergeCell ref="D681:D682"/>
    <mergeCell ref="E681:E682"/>
    <mergeCell ref="F681:F682"/>
    <mergeCell ref="B679:B680"/>
    <mergeCell ref="C679:C680"/>
    <mergeCell ref="D679:D680"/>
    <mergeCell ref="E679:E680"/>
    <mergeCell ref="F679:F680"/>
    <mergeCell ref="G679:G680"/>
    <mergeCell ref="H679:H680"/>
    <mergeCell ref="I679:I680"/>
    <mergeCell ref="H677:H678"/>
    <mergeCell ref="I677:I678"/>
    <mergeCell ref="B677:B678"/>
    <mergeCell ref="C677:C678"/>
    <mergeCell ref="D677:D678"/>
    <mergeCell ref="E677:E678"/>
    <mergeCell ref="F677:F678"/>
    <mergeCell ref="B675:B676"/>
    <mergeCell ref="C675:C676"/>
    <mergeCell ref="D675:D676"/>
    <mergeCell ref="E675:E676"/>
    <mergeCell ref="F675:F676"/>
    <mergeCell ref="G675:G676"/>
    <mergeCell ref="H675:H676"/>
    <mergeCell ref="I675:I676"/>
    <mergeCell ref="B673:B674"/>
    <mergeCell ref="C673:C674"/>
    <mergeCell ref="D673:D674"/>
    <mergeCell ref="E673:E674"/>
    <mergeCell ref="F673:F674"/>
    <mergeCell ref="H669:H670"/>
    <mergeCell ref="I669:I670"/>
    <mergeCell ref="B671:B672"/>
    <mergeCell ref="C671:C672"/>
    <mergeCell ref="D671:D672"/>
    <mergeCell ref="E671:E672"/>
    <mergeCell ref="F671:F672"/>
    <mergeCell ref="G671:G672"/>
    <mergeCell ref="H671:H672"/>
    <mergeCell ref="I671:I672"/>
    <mergeCell ref="B669:B670"/>
    <mergeCell ref="C669:C670"/>
    <mergeCell ref="D669:D670"/>
    <mergeCell ref="E669:E670"/>
    <mergeCell ref="F669:F670"/>
    <mergeCell ref="B667:B668"/>
    <mergeCell ref="C667:C668"/>
    <mergeCell ref="D667:D668"/>
    <mergeCell ref="E667:E668"/>
    <mergeCell ref="F667:F668"/>
    <mergeCell ref="G667:G668"/>
    <mergeCell ref="H667:H668"/>
    <mergeCell ref="I667:I668"/>
    <mergeCell ref="B665:B666"/>
    <mergeCell ref="C665:C666"/>
    <mergeCell ref="D665:D666"/>
    <mergeCell ref="E665:E666"/>
    <mergeCell ref="F665:F666"/>
    <mergeCell ref="H661:H662"/>
    <mergeCell ref="I661:I662"/>
    <mergeCell ref="B663:B664"/>
    <mergeCell ref="C663:C664"/>
    <mergeCell ref="D663:D664"/>
    <mergeCell ref="E663:E664"/>
    <mergeCell ref="F663:F664"/>
    <mergeCell ref="G663:G664"/>
    <mergeCell ref="H663:H664"/>
    <mergeCell ref="I663:I664"/>
    <mergeCell ref="B661:B662"/>
    <mergeCell ref="C661:C662"/>
    <mergeCell ref="D661:D662"/>
    <mergeCell ref="E661:E662"/>
    <mergeCell ref="F661:F662"/>
    <mergeCell ref="B659:B660"/>
    <mergeCell ref="C659:C660"/>
    <mergeCell ref="D659:D660"/>
    <mergeCell ref="E659:E660"/>
    <mergeCell ref="F659:F660"/>
    <mergeCell ref="H655:H656"/>
    <mergeCell ref="I655:I656"/>
    <mergeCell ref="B657:B658"/>
    <mergeCell ref="C657:C658"/>
    <mergeCell ref="D657:D658"/>
    <mergeCell ref="E657:E658"/>
    <mergeCell ref="F657:F658"/>
    <mergeCell ref="G657:G658"/>
    <mergeCell ref="H657:H658"/>
    <mergeCell ref="I657:I658"/>
    <mergeCell ref="B655:B656"/>
    <mergeCell ref="C655:C656"/>
    <mergeCell ref="D655:D656"/>
    <mergeCell ref="E655:E656"/>
    <mergeCell ref="F655:F656"/>
    <mergeCell ref="G651:G652"/>
    <mergeCell ref="H651:H652"/>
    <mergeCell ref="I651:I652"/>
    <mergeCell ref="B653:B654"/>
    <mergeCell ref="C653:C654"/>
    <mergeCell ref="D653:D654"/>
    <mergeCell ref="E653:E654"/>
    <mergeCell ref="F653:F654"/>
    <mergeCell ref="G653:G654"/>
    <mergeCell ref="H653:H654"/>
    <mergeCell ref="I653:I654"/>
    <mergeCell ref="B651:B652"/>
    <mergeCell ref="C651:C652"/>
    <mergeCell ref="D651:D652"/>
    <mergeCell ref="E651:E652"/>
    <mergeCell ref="F651:F652"/>
    <mergeCell ref="H647:H648"/>
    <mergeCell ref="I647:I648"/>
    <mergeCell ref="B649:B650"/>
    <mergeCell ref="C649:C650"/>
    <mergeCell ref="D649:D650"/>
    <mergeCell ref="E649:E650"/>
    <mergeCell ref="F649:F650"/>
    <mergeCell ref="G649:G650"/>
    <mergeCell ref="H649:H650"/>
    <mergeCell ref="I649:I650"/>
    <mergeCell ref="B647:B648"/>
    <mergeCell ref="C647:C648"/>
    <mergeCell ref="D647:D648"/>
    <mergeCell ref="E647:E648"/>
    <mergeCell ref="F647:F648"/>
    <mergeCell ref="G643:G644"/>
    <mergeCell ref="H643:H644"/>
    <mergeCell ref="I643:I644"/>
    <mergeCell ref="B645:B646"/>
    <mergeCell ref="C645:C646"/>
    <mergeCell ref="D645:D646"/>
    <mergeCell ref="E645:E646"/>
    <mergeCell ref="F645:F646"/>
    <mergeCell ref="G645:G646"/>
    <mergeCell ref="H645:H646"/>
    <mergeCell ref="I645:I646"/>
    <mergeCell ref="B643:B644"/>
    <mergeCell ref="C643:C644"/>
    <mergeCell ref="D643:D644"/>
    <mergeCell ref="E643:E644"/>
    <mergeCell ref="F643:F644"/>
    <mergeCell ref="G647:G648"/>
    <mergeCell ref="F629:F630"/>
    <mergeCell ref="G629:G630"/>
    <mergeCell ref="B641:B642"/>
    <mergeCell ref="C641:C642"/>
    <mergeCell ref="D641:D642"/>
    <mergeCell ref="E641:E642"/>
    <mergeCell ref="F641:F642"/>
    <mergeCell ref="G641:G642"/>
    <mergeCell ref="H641:H642"/>
    <mergeCell ref="I641:I642"/>
    <mergeCell ref="G637:G638"/>
    <mergeCell ref="H637:H638"/>
    <mergeCell ref="I637:I638"/>
    <mergeCell ref="B639:B640"/>
    <mergeCell ref="C639:C640"/>
    <mergeCell ref="D639:D640"/>
    <mergeCell ref="E639:E640"/>
    <mergeCell ref="F639:F640"/>
    <mergeCell ref="G639:G640"/>
    <mergeCell ref="H639:H640"/>
    <mergeCell ref="I639:I640"/>
    <mergeCell ref="B637:B638"/>
    <mergeCell ref="C637:C638"/>
    <mergeCell ref="D637:D638"/>
    <mergeCell ref="E637:E638"/>
    <mergeCell ref="F637:F638"/>
    <mergeCell ref="C627:C628"/>
    <mergeCell ref="D627:D628"/>
    <mergeCell ref="H633:H634"/>
    <mergeCell ref="I633:I634"/>
    <mergeCell ref="B635:B636"/>
    <mergeCell ref="C635:C636"/>
    <mergeCell ref="D635:D636"/>
    <mergeCell ref="E635:E636"/>
    <mergeCell ref="F635:F636"/>
    <mergeCell ref="G635:G636"/>
    <mergeCell ref="H635:H636"/>
    <mergeCell ref="I635:I636"/>
    <mergeCell ref="B633:B634"/>
    <mergeCell ref="C633:C634"/>
    <mergeCell ref="D633:D634"/>
    <mergeCell ref="E633:E634"/>
    <mergeCell ref="F633:F634"/>
    <mergeCell ref="H629:H630"/>
    <mergeCell ref="I629:I630"/>
    <mergeCell ref="B631:B632"/>
    <mergeCell ref="C631:C632"/>
    <mergeCell ref="D631:D632"/>
    <mergeCell ref="E631:E632"/>
    <mergeCell ref="F631:F632"/>
    <mergeCell ref="G631:G632"/>
    <mergeCell ref="H631:H632"/>
    <mergeCell ref="I631:I632"/>
    <mergeCell ref="C629:C630"/>
    <mergeCell ref="G633:G634"/>
    <mergeCell ref="B629:B630"/>
    <mergeCell ref="D629:D630"/>
    <mergeCell ref="E629:E630"/>
    <mergeCell ref="H625:H626"/>
    <mergeCell ref="I625:I626"/>
    <mergeCell ref="G627:G628"/>
    <mergeCell ref="H627:H628"/>
    <mergeCell ref="I627:I628"/>
    <mergeCell ref="B625:B626"/>
    <mergeCell ref="C625:C626"/>
    <mergeCell ref="H619:H620"/>
    <mergeCell ref="I619:I620"/>
    <mergeCell ref="B621:B622"/>
    <mergeCell ref="C621:C622"/>
    <mergeCell ref="D621:D622"/>
    <mergeCell ref="E621:E622"/>
    <mergeCell ref="F621:F622"/>
    <mergeCell ref="G621:G622"/>
    <mergeCell ref="H621:H622"/>
    <mergeCell ref="I621:I622"/>
    <mergeCell ref="B619:B620"/>
    <mergeCell ref="C619:C620"/>
    <mergeCell ref="D619:D620"/>
    <mergeCell ref="E619:E620"/>
    <mergeCell ref="F619:F620"/>
    <mergeCell ref="G619:G620"/>
    <mergeCell ref="B623:B624"/>
    <mergeCell ref="C623:C624"/>
    <mergeCell ref="D623:D624"/>
    <mergeCell ref="E623:E624"/>
    <mergeCell ref="D625:D626"/>
    <mergeCell ref="E625:E626"/>
    <mergeCell ref="F625:F626"/>
    <mergeCell ref="G625:G626"/>
    <mergeCell ref="B627:B628"/>
    <mergeCell ref="E613:E614"/>
    <mergeCell ref="F613:F614"/>
    <mergeCell ref="G613:G614"/>
    <mergeCell ref="H613:H614"/>
    <mergeCell ref="I613:I614"/>
    <mergeCell ref="B611:B612"/>
    <mergeCell ref="C611:C612"/>
    <mergeCell ref="D611:D612"/>
    <mergeCell ref="E611:E612"/>
    <mergeCell ref="F611:F612"/>
    <mergeCell ref="G615:G616"/>
    <mergeCell ref="H615:H616"/>
    <mergeCell ref="I615:I616"/>
    <mergeCell ref="B617:B618"/>
    <mergeCell ref="C617:C618"/>
    <mergeCell ref="D617:D618"/>
    <mergeCell ref="E617:E618"/>
    <mergeCell ref="F617:F618"/>
    <mergeCell ref="G617:G618"/>
    <mergeCell ref="H617:H618"/>
    <mergeCell ref="I617:I618"/>
    <mergeCell ref="B615:B616"/>
    <mergeCell ref="C615:C616"/>
    <mergeCell ref="D615:D616"/>
    <mergeCell ref="E615:E616"/>
    <mergeCell ref="F615:F616"/>
    <mergeCell ref="H611:H612"/>
    <mergeCell ref="I611:I612"/>
    <mergeCell ref="C613:C614"/>
    <mergeCell ref="D613:D614"/>
    <mergeCell ref="B578:D578"/>
    <mergeCell ref="B599:B600"/>
    <mergeCell ref="C599:C600"/>
    <mergeCell ref="D599:D600"/>
    <mergeCell ref="E599:E600"/>
    <mergeCell ref="F599:F600"/>
    <mergeCell ref="G601:G602"/>
    <mergeCell ref="H601:H602"/>
    <mergeCell ref="I601:I602"/>
    <mergeCell ref="B601:B602"/>
    <mergeCell ref="C601:C602"/>
    <mergeCell ref="D601:D602"/>
    <mergeCell ref="E601:E602"/>
    <mergeCell ref="F601:F602"/>
    <mergeCell ref="I597:I598"/>
    <mergeCell ref="B583:B584"/>
    <mergeCell ref="C583:C584"/>
    <mergeCell ref="D583:D584"/>
    <mergeCell ref="B597:B598"/>
    <mergeCell ref="C597:C598"/>
    <mergeCell ref="D597:D598"/>
    <mergeCell ref="G597:G598"/>
    <mergeCell ref="B579:B580"/>
    <mergeCell ref="C579:C580"/>
    <mergeCell ref="D579:D580"/>
    <mergeCell ref="H587:H588"/>
    <mergeCell ref="G599:G600"/>
    <mergeCell ref="H599:H600"/>
    <mergeCell ref="I599:I600"/>
    <mergeCell ref="B699:B700"/>
    <mergeCell ref="C699:C700"/>
    <mergeCell ref="D699:D700"/>
    <mergeCell ref="E699:E700"/>
    <mergeCell ref="F699:F700"/>
    <mergeCell ref="G699:G700"/>
    <mergeCell ref="B697:B698"/>
    <mergeCell ref="C697:C698"/>
    <mergeCell ref="D697:D698"/>
    <mergeCell ref="E697:E698"/>
    <mergeCell ref="F595:F596"/>
    <mergeCell ref="G595:G596"/>
    <mergeCell ref="B595:B596"/>
    <mergeCell ref="C595:C596"/>
    <mergeCell ref="D595:D596"/>
    <mergeCell ref="F585:F586"/>
    <mergeCell ref="E579:E580"/>
    <mergeCell ref="G593:G594"/>
    <mergeCell ref="G603:G604"/>
    <mergeCell ref="B605:B606"/>
    <mergeCell ref="C605:C606"/>
    <mergeCell ref="D605:D606"/>
    <mergeCell ref="E605:E606"/>
    <mergeCell ref="F697:F698"/>
    <mergeCell ref="G697:G698"/>
    <mergeCell ref="F607:F608"/>
    <mergeCell ref="E603:E604"/>
    <mergeCell ref="F603:F604"/>
    <mergeCell ref="E627:E628"/>
    <mergeCell ref="F627:F628"/>
    <mergeCell ref="G611:G612"/>
    <mergeCell ref="B613:B614"/>
    <mergeCell ref="G607:G608"/>
    <mergeCell ref="H607:H608"/>
    <mergeCell ref="I607:I608"/>
    <mergeCell ref="B609:B610"/>
    <mergeCell ref="C609:C610"/>
    <mergeCell ref="D609:D610"/>
    <mergeCell ref="E609:E610"/>
    <mergeCell ref="F609:F610"/>
    <mergeCell ref="G609:G610"/>
    <mergeCell ref="H609:H610"/>
    <mergeCell ref="I609:I610"/>
    <mergeCell ref="B607:B608"/>
    <mergeCell ref="C607:C608"/>
    <mergeCell ref="D607:D608"/>
    <mergeCell ref="E607:E608"/>
    <mergeCell ref="H603:H604"/>
    <mergeCell ref="I603:I604"/>
    <mergeCell ref="F605:F606"/>
    <mergeCell ref="G605:G606"/>
    <mergeCell ref="H605:H606"/>
    <mergeCell ref="I605:I606"/>
    <mergeCell ref="B603:B604"/>
    <mergeCell ref="C603:C604"/>
    <mergeCell ref="D603:D604"/>
    <mergeCell ref="D701:D702"/>
    <mergeCell ref="E701:E702"/>
    <mergeCell ref="F701:F702"/>
    <mergeCell ref="H703:H704"/>
    <mergeCell ref="I703:I704"/>
    <mergeCell ref="B593:B594"/>
    <mergeCell ref="C593:C594"/>
    <mergeCell ref="D593:D594"/>
    <mergeCell ref="H593:H594"/>
    <mergeCell ref="I593:I594"/>
    <mergeCell ref="G701:G702"/>
    <mergeCell ref="I579:I580"/>
    <mergeCell ref="H583:H584"/>
    <mergeCell ref="I583:I584"/>
    <mergeCell ref="B581:B582"/>
    <mergeCell ref="C581:C582"/>
    <mergeCell ref="D581:D582"/>
    <mergeCell ref="H581:H582"/>
    <mergeCell ref="I581:I582"/>
    <mergeCell ref="B585:B586"/>
    <mergeCell ref="C585:C586"/>
    <mergeCell ref="D585:D586"/>
    <mergeCell ref="H585:H586"/>
    <mergeCell ref="B591:B592"/>
    <mergeCell ref="C591:C592"/>
    <mergeCell ref="D591:D592"/>
    <mergeCell ref="H591:H592"/>
    <mergeCell ref="I591:I592"/>
    <mergeCell ref="F579:F580"/>
    <mergeCell ref="G585:G586"/>
    <mergeCell ref="G587:G588"/>
    <mergeCell ref="E583:E584"/>
    <mergeCell ref="E534:E535"/>
    <mergeCell ref="F534:F535"/>
    <mergeCell ref="G534:G535"/>
    <mergeCell ref="F568:F569"/>
    <mergeCell ref="G568:G569"/>
    <mergeCell ref="G520:G521"/>
    <mergeCell ref="F484:F485"/>
    <mergeCell ref="G484:G485"/>
    <mergeCell ref="E492:E493"/>
    <mergeCell ref="E585:E586"/>
    <mergeCell ref="I587:I588"/>
    <mergeCell ref="B589:B590"/>
    <mergeCell ref="C589:C590"/>
    <mergeCell ref="D589:D590"/>
    <mergeCell ref="H589:H590"/>
    <mergeCell ref="I589:I590"/>
    <mergeCell ref="H597:H598"/>
    <mergeCell ref="E587:E588"/>
    <mergeCell ref="F587:F588"/>
    <mergeCell ref="E591:E592"/>
    <mergeCell ref="F591:F592"/>
    <mergeCell ref="G591:G592"/>
    <mergeCell ref="F583:F584"/>
    <mergeCell ref="G583:G584"/>
    <mergeCell ref="G579:G580"/>
    <mergeCell ref="E581:E582"/>
    <mergeCell ref="F581:F582"/>
    <mergeCell ref="G581:G582"/>
    <mergeCell ref="I585:I586"/>
    <mergeCell ref="B587:B588"/>
    <mergeCell ref="C587:C588"/>
    <mergeCell ref="D587:D588"/>
    <mergeCell ref="B18:B19"/>
    <mergeCell ref="C18:C19"/>
    <mergeCell ref="D18:D19"/>
    <mergeCell ref="E18:E19"/>
    <mergeCell ref="I18:I19"/>
    <mergeCell ref="F18:F19"/>
    <mergeCell ref="G18:G19"/>
    <mergeCell ref="H18:H19"/>
    <mergeCell ref="B730:B731"/>
    <mergeCell ref="C730:C731"/>
    <mergeCell ref="D730:D731"/>
    <mergeCell ref="E730:E731"/>
    <mergeCell ref="E726:E727"/>
    <mergeCell ref="B728:B729"/>
    <mergeCell ref="C728:C729"/>
    <mergeCell ref="D728:D729"/>
    <mergeCell ref="E728:E729"/>
    <mergeCell ref="B726:B727"/>
    <mergeCell ref="C726:C727"/>
    <mergeCell ref="D726:D727"/>
    <mergeCell ref="I36:I37"/>
    <mergeCell ref="F730:F731"/>
    <mergeCell ref="I728:I729"/>
    <mergeCell ref="I726:I727"/>
    <mergeCell ref="F726:F727"/>
    <mergeCell ref="G726:G727"/>
    <mergeCell ref="H726:H727"/>
    <mergeCell ref="F728:F729"/>
    <mergeCell ref="G728:G729"/>
    <mergeCell ref="H728:H729"/>
    <mergeCell ref="E40:E41"/>
    <mergeCell ref="I40:I41"/>
    <mergeCell ref="B38:B39"/>
    <mergeCell ref="C38:C39"/>
    <mergeCell ref="D38:D39"/>
    <mergeCell ref="E38:E39"/>
    <mergeCell ref="I38:I39"/>
    <mergeCell ref="B36:B37"/>
    <mergeCell ref="C36:C37"/>
    <mergeCell ref="D36:D37"/>
    <mergeCell ref="E36:E37"/>
    <mergeCell ref="F38:F39"/>
    <mergeCell ref="G38:G39"/>
    <mergeCell ref="H38:H39"/>
    <mergeCell ref="H36:H37"/>
    <mergeCell ref="E554:E555"/>
    <mergeCell ref="I554:I555"/>
    <mergeCell ref="B538:B539"/>
    <mergeCell ref="C538:C539"/>
    <mergeCell ref="D538:D539"/>
    <mergeCell ref="H40:H41"/>
    <mergeCell ref="G36:G37"/>
    <mergeCell ref="F36:F37"/>
    <mergeCell ref="D514:D515"/>
    <mergeCell ref="F512:F513"/>
    <mergeCell ref="G512:G513"/>
    <mergeCell ref="I518:I519"/>
    <mergeCell ref="B516:B517"/>
    <mergeCell ref="C516:C517"/>
    <mergeCell ref="D516:D517"/>
    <mergeCell ref="E516:E517"/>
    <mergeCell ref="I516:I517"/>
    <mergeCell ref="H512:H513"/>
    <mergeCell ref="H516:H517"/>
    <mergeCell ref="F760:F761"/>
    <mergeCell ref="G760:G761"/>
    <mergeCell ref="C756:C757"/>
    <mergeCell ref="D756:D757"/>
    <mergeCell ref="E756:E757"/>
    <mergeCell ref="I756:I757"/>
    <mergeCell ref="B754:B755"/>
    <mergeCell ref="C754:C755"/>
    <mergeCell ref="D754:D755"/>
    <mergeCell ref="E754:E755"/>
    <mergeCell ref="I754:I755"/>
    <mergeCell ref="F756:F757"/>
    <mergeCell ref="G756:G757"/>
    <mergeCell ref="H756:H757"/>
    <mergeCell ref="F754:F755"/>
    <mergeCell ref="G754:G755"/>
    <mergeCell ref="H760:H761"/>
    <mergeCell ref="H754:H755"/>
    <mergeCell ref="I758:I759"/>
    <mergeCell ref="B760:B761"/>
    <mergeCell ref="C760:C761"/>
    <mergeCell ref="D760:D761"/>
    <mergeCell ref="E760:E761"/>
    <mergeCell ref="I760:I761"/>
    <mergeCell ref="B758:B759"/>
    <mergeCell ref="C758:C759"/>
    <mergeCell ref="D758:D759"/>
    <mergeCell ref="E758:E759"/>
    <mergeCell ref="F758:F759"/>
    <mergeCell ref="G758:G759"/>
    <mergeCell ref="H758:H759"/>
    <mergeCell ref="B756:B757"/>
    <mergeCell ref="B746:B747"/>
    <mergeCell ref="C746:C747"/>
    <mergeCell ref="D746:D747"/>
    <mergeCell ref="E752:E753"/>
    <mergeCell ref="F752:F753"/>
    <mergeCell ref="G752:G753"/>
    <mergeCell ref="H752:H753"/>
    <mergeCell ref="I752:I753"/>
    <mergeCell ref="I736:I737"/>
    <mergeCell ref="B734:B735"/>
    <mergeCell ref="C734:C735"/>
    <mergeCell ref="D734:D735"/>
    <mergeCell ref="E734:E735"/>
    <mergeCell ref="F736:F737"/>
    <mergeCell ref="G736:G737"/>
    <mergeCell ref="H736:H737"/>
    <mergeCell ref="F734:F735"/>
    <mergeCell ref="G734:G735"/>
    <mergeCell ref="H744:H745"/>
    <mergeCell ref="B736:B737"/>
    <mergeCell ref="C736:C737"/>
    <mergeCell ref="D736:D737"/>
    <mergeCell ref="E736:E737"/>
    <mergeCell ref="B530:B531"/>
    <mergeCell ref="I734:I735"/>
    <mergeCell ref="B748:B749"/>
    <mergeCell ref="C748:C749"/>
    <mergeCell ref="D748:D749"/>
    <mergeCell ref="E748:E749"/>
    <mergeCell ref="E746:E747"/>
    <mergeCell ref="I746:I747"/>
    <mergeCell ref="F746:F747"/>
    <mergeCell ref="G746:G747"/>
    <mergeCell ref="H746:H747"/>
    <mergeCell ref="I748:I749"/>
    <mergeCell ref="I742:I743"/>
    <mergeCell ref="B744:B745"/>
    <mergeCell ref="C744:C745"/>
    <mergeCell ref="B572:B573"/>
    <mergeCell ref="C572:C573"/>
    <mergeCell ref="D572:D573"/>
    <mergeCell ref="E572:E573"/>
    <mergeCell ref="F572:F573"/>
    <mergeCell ref="B576:B577"/>
    <mergeCell ref="C576:C577"/>
    <mergeCell ref="D576:D577"/>
    <mergeCell ref="E576:E577"/>
    <mergeCell ref="F576:F577"/>
    <mergeCell ref="E738:E739"/>
    <mergeCell ref="E593:E594"/>
    <mergeCell ref="F593:F594"/>
    <mergeCell ref="G730:G731"/>
    <mergeCell ref="H730:H731"/>
    <mergeCell ref="I730:I731"/>
    <mergeCell ref="H595:H596"/>
    <mergeCell ref="D526:D527"/>
    <mergeCell ref="E526:E527"/>
    <mergeCell ref="H740:H741"/>
    <mergeCell ref="F742:F743"/>
    <mergeCell ref="G742:G743"/>
    <mergeCell ref="H742:H743"/>
    <mergeCell ref="H734:H735"/>
    <mergeCell ref="E750:E751"/>
    <mergeCell ref="F750:F751"/>
    <mergeCell ref="G750:G751"/>
    <mergeCell ref="F740:F741"/>
    <mergeCell ref="G740:G741"/>
    <mergeCell ref="E742:E743"/>
    <mergeCell ref="F744:F745"/>
    <mergeCell ref="G744:G745"/>
    <mergeCell ref="F738:F739"/>
    <mergeCell ref="G738:G739"/>
    <mergeCell ref="H738:H739"/>
    <mergeCell ref="E595:E596"/>
    <mergeCell ref="E597:E598"/>
    <mergeCell ref="F597:F598"/>
    <mergeCell ref="H699:H700"/>
    <mergeCell ref="E538:E539"/>
    <mergeCell ref="F554:F555"/>
    <mergeCell ref="G554:G555"/>
    <mergeCell ref="E564:E565"/>
    <mergeCell ref="E560:E561"/>
    <mergeCell ref="F564:F565"/>
    <mergeCell ref="G564:G565"/>
    <mergeCell ref="E570:E571"/>
    <mergeCell ref="F570:F571"/>
    <mergeCell ref="E562:E563"/>
    <mergeCell ref="H568:H569"/>
    <mergeCell ref="I750:I751"/>
    <mergeCell ref="F748:F749"/>
    <mergeCell ref="G748:G749"/>
    <mergeCell ref="H748:H749"/>
    <mergeCell ref="B740:B741"/>
    <mergeCell ref="C740:C741"/>
    <mergeCell ref="D740:D741"/>
    <mergeCell ref="E740:E741"/>
    <mergeCell ref="I740:I741"/>
    <mergeCell ref="B750:B751"/>
    <mergeCell ref="C750:C751"/>
    <mergeCell ref="D750:D751"/>
    <mergeCell ref="H750:H751"/>
    <mergeCell ref="D744:D745"/>
    <mergeCell ref="E744:E745"/>
    <mergeCell ref="I744:I745"/>
    <mergeCell ref="I738:I739"/>
    <mergeCell ref="I595:I596"/>
    <mergeCell ref="I699:I700"/>
    <mergeCell ref="E589:E590"/>
    <mergeCell ref="F589:F590"/>
    <mergeCell ref="G589:G590"/>
    <mergeCell ref="I701:I702"/>
    <mergeCell ref="B703:B704"/>
    <mergeCell ref="C703:C704"/>
    <mergeCell ref="D703:D704"/>
    <mergeCell ref="E703:E704"/>
    <mergeCell ref="F703:F704"/>
    <mergeCell ref="G703:G704"/>
    <mergeCell ref="B701:B702"/>
    <mergeCell ref="C701:C702"/>
    <mergeCell ref="C514:C515"/>
    <mergeCell ref="H701:H702"/>
    <mergeCell ref="H579:H580"/>
    <mergeCell ref="C530:C531"/>
    <mergeCell ref="D530:D531"/>
    <mergeCell ref="E530:E531"/>
    <mergeCell ref="C528:C529"/>
    <mergeCell ref="D528:D529"/>
    <mergeCell ref="D534:D535"/>
    <mergeCell ref="E528:E529"/>
    <mergeCell ref="F528:F529"/>
    <mergeCell ref="D542:D543"/>
    <mergeCell ref="E550:E551"/>
    <mergeCell ref="B532:B533"/>
    <mergeCell ref="C532:C533"/>
    <mergeCell ref="D532:D533"/>
    <mergeCell ref="E532:E533"/>
    <mergeCell ref="H554:H555"/>
    <mergeCell ref="H544:H545"/>
    <mergeCell ref="B536:B537"/>
    <mergeCell ref="C536:C537"/>
    <mergeCell ref="D536:D537"/>
    <mergeCell ref="E536:E537"/>
    <mergeCell ref="B534:B535"/>
    <mergeCell ref="C534:C535"/>
    <mergeCell ref="H546:H547"/>
    <mergeCell ref="F548:F549"/>
    <mergeCell ref="G548:G549"/>
    <mergeCell ref="B528:B529"/>
    <mergeCell ref="B568:B569"/>
    <mergeCell ref="C568:C569"/>
    <mergeCell ref="D560:D561"/>
    <mergeCell ref="G22:G23"/>
    <mergeCell ref="B30:B31"/>
    <mergeCell ref="C30:C31"/>
    <mergeCell ref="D30:D31"/>
    <mergeCell ref="E30:E31"/>
    <mergeCell ref="I30:I31"/>
    <mergeCell ref="F30:F31"/>
    <mergeCell ref="G30:G31"/>
    <mergeCell ref="I538:I539"/>
    <mergeCell ref="B554:B555"/>
    <mergeCell ref="C554:C555"/>
    <mergeCell ref="D554:D555"/>
    <mergeCell ref="I550:I551"/>
    <mergeCell ref="E552:E553"/>
    <mergeCell ref="F552:F553"/>
    <mergeCell ref="G552:G553"/>
    <mergeCell ref="H552:H553"/>
    <mergeCell ref="B542:B543"/>
    <mergeCell ref="E548:E549"/>
    <mergeCell ref="I552:I553"/>
    <mergeCell ref="B540:B541"/>
    <mergeCell ref="C540:C541"/>
    <mergeCell ref="D540:D541"/>
    <mergeCell ref="E540:E541"/>
    <mergeCell ref="F540:F541"/>
    <mergeCell ref="G540:G541"/>
    <mergeCell ref="B512:B513"/>
    <mergeCell ref="C512:C513"/>
    <mergeCell ref="D512:D513"/>
    <mergeCell ref="E512:E513"/>
    <mergeCell ref="C520:C521"/>
    <mergeCell ref="B514:B515"/>
    <mergeCell ref="I548:I549"/>
    <mergeCell ref="I560:I561"/>
    <mergeCell ref="E566:E567"/>
    <mergeCell ref="B28:B29"/>
    <mergeCell ref="C28:C29"/>
    <mergeCell ref="D28:D29"/>
    <mergeCell ref="E28:E29"/>
    <mergeCell ref="B526:B527"/>
    <mergeCell ref="C526:C527"/>
    <mergeCell ref="E542:E543"/>
    <mergeCell ref="C542:C543"/>
    <mergeCell ref="D552:D553"/>
    <mergeCell ref="C546:C547"/>
    <mergeCell ref="B22:B23"/>
    <mergeCell ref="C22:C23"/>
    <mergeCell ref="D22:D23"/>
    <mergeCell ref="E22:E23"/>
    <mergeCell ref="B544:B545"/>
    <mergeCell ref="C544:C545"/>
    <mergeCell ref="D544:D545"/>
    <mergeCell ref="E544:E545"/>
    <mergeCell ref="I540:I541"/>
    <mergeCell ref="D546:D547"/>
    <mergeCell ref="E546:E547"/>
    <mergeCell ref="I546:I547"/>
    <mergeCell ref="F538:F539"/>
    <mergeCell ref="G538:G539"/>
    <mergeCell ref="F566:F567"/>
    <mergeCell ref="G566:G567"/>
    <mergeCell ref="H566:H567"/>
    <mergeCell ref="I22:I23"/>
    <mergeCell ref="F22:F23"/>
    <mergeCell ref="I512:I513"/>
    <mergeCell ref="I520:I521"/>
    <mergeCell ref="G576:G577"/>
    <mergeCell ref="B24:B25"/>
    <mergeCell ref="C24:C25"/>
    <mergeCell ref="D24:D25"/>
    <mergeCell ref="E24:E25"/>
    <mergeCell ref="F24:F25"/>
    <mergeCell ref="B26:B27"/>
    <mergeCell ref="C26:C27"/>
    <mergeCell ref="D26:D27"/>
    <mergeCell ref="E26:E27"/>
    <mergeCell ref="I26:I27"/>
    <mergeCell ref="B34:B35"/>
    <mergeCell ref="C34:C35"/>
    <mergeCell ref="D34:D35"/>
    <mergeCell ref="E34:E35"/>
    <mergeCell ref="I34:I35"/>
    <mergeCell ref="F34:F35"/>
    <mergeCell ref="G34:G35"/>
    <mergeCell ref="H34:H35"/>
    <mergeCell ref="D568:D569"/>
    <mergeCell ref="E568:E569"/>
    <mergeCell ref="I568:I569"/>
    <mergeCell ref="I566:I567"/>
    <mergeCell ref="B560:B561"/>
    <mergeCell ref="C560:C561"/>
    <mergeCell ref="F546:F547"/>
    <mergeCell ref="G546:G547"/>
    <mergeCell ref="G532:G533"/>
    <mergeCell ref="F542:F543"/>
    <mergeCell ref="G542:G543"/>
    <mergeCell ref="H564:H565"/>
    <mergeCell ref="E514:E515"/>
    <mergeCell ref="H22:H23"/>
    <mergeCell ref="G530:G531"/>
    <mergeCell ref="H530:H531"/>
    <mergeCell ref="H540:H541"/>
    <mergeCell ref="G528:G529"/>
    <mergeCell ref="H528:H529"/>
    <mergeCell ref="I544:I545"/>
    <mergeCell ref="I530:I531"/>
    <mergeCell ref="F526:F527"/>
    <mergeCell ref="G526:G527"/>
    <mergeCell ref="I536:I537"/>
    <mergeCell ref="I528:I529"/>
    <mergeCell ref="F40:F41"/>
    <mergeCell ref="G40:G41"/>
    <mergeCell ref="G32:G33"/>
    <mergeCell ref="H32:H33"/>
    <mergeCell ref="I32:I33"/>
    <mergeCell ref="H534:H535"/>
    <mergeCell ref="I534:I535"/>
    <mergeCell ref="I526:I527"/>
    <mergeCell ref="I28:I29"/>
    <mergeCell ref="I24:I25"/>
    <mergeCell ref="G24:G25"/>
    <mergeCell ref="H24:H25"/>
    <mergeCell ref="I524:I525"/>
    <mergeCell ref="F514:F515"/>
    <mergeCell ref="G514:G515"/>
    <mergeCell ref="H514:H515"/>
    <mergeCell ref="I514:I515"/>
    <mergeCell ref="I522:I523"/>
    <mergeCell ref="H26:H27"/>
    <mergeCell ref="F28:F29"/>
    <mergeCell ref="G28:G29"/>
    <mergeCell ref="H28:H29"/>
    <mergeCell ref="H542:H543"/>
    <mergeCell ref="F562:F563"/>
    <mergeCell ref="G562:G563"/>
    <mergeCell ref="H562:H563"/>
    <mergeCell ref="F530:F531"/>
    <mergeCell ref="F536:F537"/>
    <mergeCell ref="G536:G537"/>
    <mergeCell ref="H536:H537"/>
    <mergeCell ref="F550:F551"/>
    <mergeCell ref="G550:G551"/>
    <mergeCell ref="H550:H551"/>
    <mergeCell ref="F544:F545"/>
    <mergeCell ref="G544:G545"/>
    <mergeCell ref="F560:F561"/>
    <mergeCell ref="G560:G561"/>
    <mergeCell ref="H548:H549"/>
    <mergeCell ref="H532:H533"/>
    <mergeCell ref="F532:F533"/>
    <mergeCell ref="H30:H31"/>
    <mergeCell ref="H526:H527"/>
    <mergeCell ref="F26:F27"/>
    <mergeCell ref="G26:G27"/>
    <mergeCell ref="H452:H453"/>
    <mergeCell ref="G420:G421"/>
    <mergeCell ref="H426:H427"/>
    <mergeCell ref="H458:H459"/>
    <mergeCell ref="H468:H469"/>
    <mergeCell ref="F460:F461"/>
    <mergeCell ref="H576:H577"/>
    <mergeCell ref="I576:I577"/>
    <mergeCell ref="G572:G573"/>
    <mergeCell ref="H572:H573"/>
    <mergeCell ref="I572:I573"/>
    <mergeCell ref="B32:B33"/>
    <mergeCell ref="C32:C33"/>
    <mergeCell ref="D32:D33"/>
    <mergeCell ref="E32:E33"/>
    <mergeCell ref="F32:F33"/>
    <mergeCell ref="B566:B567"/>
    <mergeCell ref="C566:C567"/>
    <mergeCell ref="D566:D567"/>
    <mergeCell ref="B546:B547"/>
    <mergeCell ref="B550:B551"/>
    <mergeCell ref="C550:C551"/>
    <mergeCell ref="D550:D551"/>
    <mergeCell ref="B564:B565"/>
    <mergeCell ref="C564:C565"/>
    <mergeCell ref="D564:D565"/>
    <mergeCell ref="B548:B549"/>
    <mergeCell ref="G556:G557"/>
    <mergeCell ref="B556:B557"/>
    <mergeCell ref="C556:C557"/>
    <mergeCell ref="D556:D557"/>
    <mergeCell ref="E556:E557"/>
    <mergeCell ref="F556:F557"/>
    <mergeCell ref="I574:I575"/>
    <mergeCell ref="I570:I571"/>
    <mergeCell ref="I564:I565"/>
    <mergeCell ref="I532:I533"/>
    <mergeCell ref="I562:I563"/>
    <mergeCell ref="I556:I557"/>
    <mergeCell ref="I558:I559"/>
    <mergeCell ref="I542:I543"/>
    <mergeCell ref="H538:H539"/>
    <mergeCell ref="B574:B575"/>
    <mergeCell ref="C574:C575"/>
    <mergeCell ref="D574:D575"/>
    <mergeCell ref="E574:E575"/>
    <mergeCell ref="F574:F575"/>
    <mergeCell ref="G574:G575"/>
    <mergeCell ref="H574:H575"/>
    <mergeCell ref="B558:B559"/>
    <mergeCell ref="C558:C559"/>
    <mergeCell ref="D558:D559"/>
    <mergeCell ref="E558:E559"/>
    <mergeCell ref="F558:F559"/>
    <mergeCell ref="H556:H557"/>
    <mergeCell ref="G558:G559"/>
    <mergeCell ref="H558:H559"/>
    <mergeCell ref="C548:C549"/>
    <mergeCell ref="D548:D549"/>
    <mergeCell ref="H560:H561"/>
    <mergeCell ref="H570:H571"/>
    <mergeCell ref="G570:G571"/>
    <mergeCell ref="B570:B571"/>
    <mergeCell ref="C570:C571"/>
    <mergeCell ref="D570:D571"/>
    <mergeCell ref="B552:B553"/>
    <mergeCell ref="C552:C553"/>
    <mergeCell ref="B562:B563"/>
    <mergeCell ref="C562:C563"/>
    <mergeCell ref="D562:D563"/>
    <mergeCell ref="E518:E519"/>
    <mergeCell ref="H524:H525"/>
    <mergeCell ref="B520:B521"/>
    <mergeCell ref="G524:G525"/>
    <mergeCell ref="G516:G517"/>
    <mergeCell ref="D524:D525"/>
    <mergeCell ref="E524:E525"/>
    <mergeCell ref="F524:F525"/>
    <mergeCell ref="F516:F517"/>
    <mergeCell ref="B522:B523"/>
    <mergeCell ref="H520:H521"/>
    <mergeCell ref="F518:F519"/>
    <mergeCell ref="G518:G519"/>
    <mergeCell ref="H518:H519"/>
    <mergeCell ref="G522:G523"/>
    <mergeCell ref="H522:H523"/>
    <mergeCell ref="F522:F523"/>
    <mergeCell ref="E522:E523"/>
    <mergeCell ref="D520:D521"/>
    <mergeCell ref="E520:E521"/>
    <mergeCell ref="F520:F521"/>
    <mergeCell ref="B12:B13"/>
    <mergeCell ref="C12:C13"/>
    <mergeCell ref="C522:C523"/>
    <mergeCell ref="D522:D523"/>
    <mergeCell ref="B524:B525"/>
    <mergeCell ref="C524:C525"/>
    <mergeCell ref="B518:B519"/>
    <mergeCell ref="C518:C519"/>
    <mergeCell ref="D518:D519"/>
    <mergeCell ref="D40:D41"/>
    <mergeCell ref="B40:B41"/>
    <mergeCell ref="C40:C41"/>
    <mergeCell ref="B496:B497"/>
    <mergeCell ref="B488:B489"/>
    <mergeCell ref="D492:D493"/>
    <mergeCell ref="B490:B491"/>
    <mergeCell ref="B498:B499"/>
    <mergeCell ref="B492:B493"/>
    <mergeCell ref="B494:B495"/>
    <mergeCell ref="C494:C495"/>
    <mergeCell ref="D494:D495"/>
    <mergeCell ref="C420:C421"/>
    <mergeCell ref="B456:B457"/>
    <mergeCell ref="C456:C457"/>
    <mergeCell ref="D420:D421"/>
    <mergeCell ref="B484:B485"/>
    <mergeCell ref="C484:C485"/>
    <mergeCell ref="D484:D485"/>
    <mergeCell ref="B416:B417"/>
    <mergeCell ref="C416:C417"/>
    <mergeCell ref="D416:D417"/>
    <mergeCell ref="B420:B421"/>
    <mergeCell ref="I16:I17"/>
    <mergeCell ref="D8:D9"/>
    <mergeCell ref="E8:E9"/>
    <mergeCell ref="F8:F9"/>
    <mergeCell ref="G8:G9"/>
    <mergeCell ref="H8:H9"/>
    <mergeCell ref="D12:D13"/>
    <mergeCell ref="E12:E13"/>
    <mergeCell ref="I12:I13"/>
    <mergeCell ref="I8:I9"/>
    <mergeCell ref="D16:D17"/>
    <mergeCell ref="D14:D15"/>
    <mergeCell ref="E14:E15"/>
    <mergeCell ref="I14:I15"/>
    <mergeCell ref="E16:E17"/>
    <mergeCell ref="F12:F13"/>
    <mergeCell ref="B8:B9"/>
    <mergeCell ref="C8:C9"/>
    <mergeCell ref="G14:G15"/>
    <mergeCell ref="H14:H15"/>
    <mergeCell ref="F16:F17"/>
    <mergeCell ref="G16:G17"/>
    <mergeCell ref="H16:H17"/>
    <mergeCell ref="B16:B17"/>
    <mergeCell ref="C16:C17"/>
    <mergeCell ref="B14:B15"/>
    <mergeCell ref="C14:C15"/>
    <mergeCell ref="G12:G13"/>
    <mergeCell ref="H12:H13"/>
    <mergeCell ref="F14:F15"/>
    <mergeCell ref="F10:F11"/>
    <mergeCell ref="G10:G11"/>
    <mergeCell ref="B10:B11"/>
    <mergeCell ref="C10:C11"/>
    <mergeCell ref="D10:D11"/>
    <mergeCell ref="E10:E11"/>
    <mergeCell ref="I10:I11"/>
    <mergeCell ref="H10:H11"/>
    <mergeCell ref="I484:I485"/>
    <mergeCell ref="F506:F507"/>
    <mergeCell ref="G508:G509"/>
    <mergeCell ref="H508:H509"/>
    <mergeCell ref="I508:I509"/>
    <mergeCell ref="I488:I489"/>
    <mergeCell ref="F496:F497"/>
    <mergeCell ref="G490:G491"/>
    <mergeCell ref="H490:H491"/>
    <mergeCell ref="I490:I491"/>
    <mergeCell ref="B506:B507"/>
    <mergeCell ref="C506:C507"/>
    <mergeCell ref="D506:D507"/>
    <mergeCell ref="I506:I507"/>
    <mergeCell ref="G506:G507"/>
    <mergeCell ref="H506:H507"/>
    <mergeCell ref="B500:B501"/>
    <mergeCell ref="C500:C501"/>
    <mergeCell ref="D500:D501"/>
    <mergeCell ref="E500:E501"/>
    <mergeCell ref="B486:B487"/>
    <mergeCell ref="C486:C487"/>
    <mergeCell ref="C488:C489"/>
    <mergeCell ref="D488:D489"/>
    <mergeCell ref="E488:E489"/>
    <mergeCell ref="E490:E491"/>
    <mergeCell ref="B502:B503"/>
    <mergeCell ref="C502:C503"/>
    <mergeCell ref="D502:D503"/>
    <mergeCell ref="F510:F511"/>
    <mergeCell ref="G510:G511"/>
    <mergeCell ref="B504:B505"/>
    <mergeCell ref="B510:B511"/>
    <mergeCell ref="C510:C511"/>
    <mergeCell ref="D510:D511"/>
    <mergeCell ref="E510:E511"/>
    <mergeCell ref="B508:B509"/>
    <mergeCell ref="C508:C509"/>
    <mergeCell ref="E506:E507"/>
    <mergeCell ref="D508:D509"/>
    <mergeCell ref="E508:E509"/>
    <mergeCell ref="F508:F509"/>
    <mergeCell ref="E498:E499"/>
    <mergeCell ref="E484:E485"/>
    <mergeCell ref="E502:E503"/>
    <mergeCell ref="C496:C497"/>
    <mergeCell ref="D496:D497"/>
    <mergeCell ref="E496:E497"/>
    <mergeCell ref="C492:C493"/>
    <mergeCell ref="I486:I487"/>
    <mergeCell ref="F494:F495"/>
    <mergeCell ref="G498:G499"/>
    <mergeCell ref="H498:H499"/>
    <mergeCell ref="I496:I497"/>
    <mergeCell ref="H492:H493"/>
    <mergeCell ref="H494:H495"/>
    <mergeCell ref="I494:I495"/>
    <mergeCell ref="G496:G497"/>
    <mergeCell ref="H496:H497"/>
    <mergeCell ref="I498:I499"/>
    <mergeCell ref="F498:F499"/>
    <mergeCell ref="I492:I493"/>
    <mergeCell ref="H484:H485"/>
    <mergeCell ref="D486:D487"/>
    <mergeCell ref="E486:E487"/>
    <mergeCell ref="H486:H487"/>
    <mergeCell ref="F486:F487"/>
    <mergeCell ref="G486:G487"/>
    <mergeCell ref="I510:I511"/>
    <mergeCell ref="I500:I501"/>
    <mergeCell ref="I504:I505"/>
    <mergeCell ref="I502:I503"/>
    <mergeCell ref="F500:F501"/>
    <mergeCell ref="C504:C505"/>
    <mergeCell ref="E504:E505"/>
    <mergeCell ref="H510:H511"/>
    <mergeCell ref="F488:F489"/>
    <mergeCell ref="G488:G489"/>
    <mergeCell ref="H488:H489"/>
    <mergeCell ref="F490:F491"/>
    <mergeCell ref="G500:G501"/>
    <mergeCell ref="H500:H501"/>
    <mergeCell ref="F502:F503"/>
    <mergeCell ref="G502:G503"/>
    <mergeCell ref="H502:H503"/>
    <mergeCell ref="F504:F505"/>
    <mergeCell ref="G504:G505"/>
    <mergeCell ref="H504:H505"/>
    <mergeCell ref="D504:D505"/>
    <mergeCell ref="C490:C491"/>
    <mergeCell ref="D490:D491"/>
    <mergeCell ref="C498:C499"/>
    <mergeCell ref="D498:D499"/>
    <mergeCell ref="E494:E495"/>
    <mergeCell ref="F492:F493"/>
    <mergeCell ref="G492:G493"/>
    <mergeCell ref="G494:G495"/>
    <mergeCell ref="E482:E483"/>
    <mergeCell ref="I428:I429"/>
    <mergeCell ref="E430:E431"/>
    <mergeCell ref="F430:F431"/>
    <mergeCell ref="G430:G431"/>
    <mergeCell ref="H430:H431"/>
    <mergeCell ref="I430:I431"/>
    <mergeCell ref="B432:B433"/>
    <mergeCell ref="I436:I437"/>
    <mergeCell ref="B436:B437"/>
    <mergeCell ref="C436:C437"/>
    <mergeCell ref="D436:D437"/>
    <mergeCell ref="I442:I443"/>
    <mergeCell ref="G436:G437"/>
    <mergeCell ref="B438:B439"/>
    <mergeCell ref="H442:H443"/>
    <mergeCell ref="E436:E437"/>
    <mergeCell ref="B428:B429"/>
    <mergeCell ref="C428:C429"/>
    <mergeCell ref="F428:F429"/>
    <mergeCell ref="G428:G429"/>
    <mergeCell ref="H428:H429"/>
    <mergeCell ref="D442:D443"/>
    <mergeCell ref="B440:B441"/>
    <mergeCell ref="D428:D429"/>
    <mergeCell ref="E428:E429"/>
    <mergeCell ref="C432:C433"/>
    <mergeCell ref="E434:E435"/>
    <mergeCell ref="F434:F435"/>
    <mergeCell ref="H436:H437"/>
    <mergeCell ref="H482:H483"/>
    <mergeCell ref="I454:I455"/>
    <mergeCell ref="I422:I423"/>
    <mergeCell ref="B478:B479"/>
    <mergeCell ref="B442:B443"/>
    <mergeCell ref="F454:F455"/>
    <mergeCell ref="G454:G455"/>
    <mergeCell ref="C478:C479"/>
    <mergeCell ref="D478:D479"/>
    <mergeCell ref="B468:B469"/>
    <mergeCell ref="C468:C469"/>
    <mergeCell ref="D468:D469"/>
    <mergeCell ref="E468:E469"/>
    <mergeCell ref="G474:G475"/>
    <mergeCell ref="I482:I483"/>
    <mergeCell ref="B418:B419"/>
    <mergeCell ref="C418:C419"/>
    <mergeCell ref="D418:D419"/>
    <mergeCell ref="E418:E419"/>
    <mergeCell ref="I418:I419"/>
    <mergeCell ref="C440:C441"/>
    <mergeCell ref="D440:D441"/>
    <mergeCell ref="E440:E441"/>
    <mergeCell ref="F440:F441"/>
    <mergeCell ref="G440:G441"/>
    <mergeCell ref="H420:H421"/>
    <mergeCell ref="I420:I421"/>
    <mergeCell ref="H434:H435"/>
    <mergeCell ref="C480:C481"/>
    <mergeCell ref="D480:D481"/>
    <mergeCell ref="F480:F481"/>
    <mergeCell ref="G480:G481"/>
    <mergeCell ref="H480:H481"/>
    <mergeCell ref="H454:H455"/>
    <mergeCell ref="D454:D455"/>
    <mergeCell ref="E454:E455"/>
    <mergeCell ref="D466:D467"/>
    <mergeCell ref="I452:I453"/>
    <mergeCell ref="I474:I475"/>
    <mergeCell ref="I464:I465"/>
    <mergeCell ref="H474:H475"/>
    <mergeCell ref="I480:I481"/>
    <mergeCell ref="G466:G467"/>
    <mergeCell ref="H466:H467"/>
    <mergeCell ref="I466:I467"/>
    <mergeCell ref="I458:I459"/>
    <mergeCell ref="D476:D477"/>
    <mergeCell ref="E476:E477"/>
    <mergeCell ref="G476:G477"/>
    <mergeCell ref="H476:H477"/>
    <mergeCell ref="F470:F471"/>
    <mergeCell ref="G470:G471"/>
    <mergeCell ref="H470:H471"/>
    <mergeCell ref="E466:E467"/>
    <mergeCell ref="F466:F467"/>
    <mergeCell ref="F472:F473"/>
    <mergeCell ref="G472:G473"/>
    <mergeCell ref="H472:H473"/>
    <mergeCell ref="D456:D457"/>
    <mergeCell ref="E456:E457"/>
    <mergeCell ref="I462:I463"/>
    <mergeCell ref="G464:G465"/>
    <mergeCell ref="F464:F465"/>
    <mergeCell ref="I476:I477"/>
    <mergeCell ref="I478:I479"/>
    <mergeCell ref="H478:H479"/>
    <mergeCell ref="B482:B483"/>
    <mergeCell ref="C482:C483"/>
    <mergeCell ref="D482:D483"/>
    <mergeCell ref="F456:F457"/>
    <mergeCell ref="B450:B451"/>
    <mergeCell ref="C450:C451"/>
    <mergeCell ref="D450:D451"/>
    <mergeCell ref="E450:E451"/>
    <mergeCell ref="F450:F451"/>
    <mergeCell ref="G450:G451"/>
    <mergeCell ref="B460:B461"/>
    <mergeCell ref="C460:C461"/>
    <mergeCell ref="G444:G445"/>
    <mergeCell ref="D432:D433"/>
    <mergeCell ref="B430:B431"/>
    <mergeCell ref="G482:G483"/>
    <mergeCell ref="E480:E481"/>
    <mergeCell ref="F444:F445"/>
    <mergeCell ref="D448:D449"/>
    <mergeCell ref="F478:F479"/>
    <mergeCell ref="G478:G479"/>
    <mergeCell ref="F476:F477"/>
    <mergeCell ref="B476:B477"/>
    <mergeCell ref="C476:C477"/>
    <mergeCell ref="E478:E479"/>
    <mergeCell ref="F458:F459"/>
    <mergeCell ref="G458:G459"/>
    <mergeCell ref="B466:B467"/>
    <mergeCell ref="C466:C467"/>
    <mergeCell ref="E460:E461"/>
    <mergeCell ref="F468:F469"/>
    <mergeCell ref="G468:G469"/>
    <mergeCell ref="B424:B425"/>
    <mergeCell ref="C424:C425"/>
    <mergeCell ref="F436:F437"/>
    <mergeCell ref="B462:B463"/>
    <mergeCell ref="C462:C463"/>
    <mergeCell ref="D462:D463"/>
    <mergeCell ref="E462:E463"/>
    <mergeCell ref="D460:D461"/>
    <mergeCell ref="B480:B481"/>
    <mergeCell ref="F422:F423"/>
    <mergeCell ref="G422:G423"/>
    <mergeCell ref="F482:F483"/>
    <mergeCell ref="F474:F475"/>
    <mergeCell ref="I424:I425"/>
    <mergeCell ref="E426:E427"/>
    <mergeCell ref="F426:F427"/>
    <mergeCell ref="G426:G427"/>
    <mergeCell ref="B426:B427"/>
    <mergeCell ref="C426:C427"/>
    <mergeCell ref="D426:D427"/>
    <mergeCell ref="B434:B435"/>
    <mergeCell ref="C434:C435"/>
    <mergeCell ref="D434:D435"/>
    <mergeCell ref="I432:I433"/>
    <mergeCell ref="I434:I435"/>
    <mergeCell ref="G434:G435"/>
    <mergeCell ref="C430:C431"/>
    <mergeCell ref="D430:D431"/>
    <mergeCell ref="E432:E433"/>
    <mergeCell ref="F432:F433"/>
    <mergeCell ref="G432:G433"/>
    <mergeCell ref="H432:H433"/>
    <mergeCell ref="I426:I427"/>
    <mergeCell ref="G424:G425"/>
    <mergeCell ref="H424:H425"/>
    <mergeCell ref="F424:F425"/>
    <mergeCell ref="D424:D425"/>
    <mergeCell ref="E424:E425"/>
    <mergeCell ref="E412:E413"/>
    <mergeCell ref="F412:F413"/>
    <mergeCell ref="E452:E453"/>
    <mergeCell ref="B446:B447"/>
    <mergeCell ref="C446:C447"/>
    <mergeCell ref="D446:D447"/>
    <mergeCell ref="E446:E447"/>
    <mergeCell ref="C442:C443"/>
    <mergeCell ref="B422:B423"/>
    <mergeCell ref="B458:B459"/>
    <mergeCell ref="C458:C459"/>
    <mergeCell ref="D458:D459"/>
    <mergeCell ref="E458:E459"/>
    <mergeCell ref="C422:C423"/>
    <mergeCell ref="D422:D423"/>
    <mergeCell ref="E422:E423"/>
    <mergeCell ref="B444:B445"/>
    <mergeCell ref="C444:C445"/>
    <mergeCell ref="D444:D445"/>
    <mergeCell ref="E444:E445"/>
    <mergeCell ref="B452:B453"/>
    <mergeCell ref="C452:C453"/>
    <mergeCell ref="D452:D453"/>
    <mergeCell ref="E448:E449"/>
    <mergeCell ref="B448:B449"/>
    <mergeCell ref="C448:C449"/>
    <mergeCell ref="E420:E421"/>
    <mergeCell ref="F420:F421"/>
    <mergeCell ref="I446:I447"/>
    <mergeCell ref="G456:G457"/>
    <mergeCell ref="H456:H457"/>
    <mergeCell ref="G452:G453"/>
    <mergeCell ref="H450:H451"/>
    <mergeCell ref="I450:I451"/>
    <mergeCell ref="I448:I449"/>
    <mergeCell ref="I456:I457"/>
    <mergeCell ref="B454:B455"/>
    <mergeCell ref="C454:C455"/>
    <mergeCell ref="I416:I417"/>
    <mergeCell ref="I412:I413"/>
    <mergeCell ref="B414:B415"/>
    <mergeCell ref="C414:C415"/>
    <mergeCell ref="D414:D415"/>
    <mergeCell ref="E414:E415"/>
    <mergeCell ref="I414:I415"/>
    <mergeCell ref="H440:H441"/>
    <mergeCell ref="I440:I441"/>
    <mergeCell ref="C438:C439"/>
    <mergeCell ref="D438:D439"/>
    <mergeCell ref="E438:E439"/>
    <mergeCell ref="F438:F439"/>
    <mergeCell ref="I438:I439"/>
    <mergeCell ref="H438:H439"/>
    <mergeCell ref="B412:B413"/>
    <mergeCell ref="C412:C413"/>
    <mergeCell ref="E442:E443"/>
    <mergeCell ref="G448:G449"/>
    <mergeCell ref="H448:H449"/>
    <mergeCell ref="I472:I473"/>
    <mergeCell ref="I468:I469"/>
    <mergeCell ref="I470:I471"/>
    <mergeCell ref="I460:I461"/>
    <mergeCell ref="B474:B475"/>
    <mergeCell ref="C474:C475"/>
    <mergeCell ref="D474:D475"/>
    <mergeCell ref="E474:E475"/>
    <mergeCell ref="B472:B473"/>
    <mergeCell ref="C472:C473"/>
    <mergeCell ref="D472:D473"/>
    <mergeCell ref="E472:E473"/>
    <mergeCell ref="B188:B189"/>
    <mergeCell ref="C188:C189"/>
    <mergeCell ref="D188:D189"/>
    <mergeCell ref="B186:B187"/>
    <mergeCell ref="F448:F449"/>
    <mergeCell ref="G412:G413"/>
    <mergeCell ref="H412:H413"/>
    <mergeCell ref="G414:G415"/>
    <mergeCell ref="H414:H415"/>
    <mergeCell ref="F416:F417"/>
    <mergeCell ref="G416:G417"/>
    <mergeCell ref="H416:H417"/>
    <mergeCell ref="B470:B471"/>
    <mergeCell ref="C470:C471"/>
    <mergeCell ref="C464:C465"/>
    <mergeCell ref="D464:D465"/>
    <mergeCell ref="E464:E465"/>
    <mergeCell ref="B464:B465"/>
    <mergeCell ref="D470:D471"/>
    <mergeCell ref="E470:E471"/>
    <mergeCell ref="G460:G461"/>
    <mergeCell ref="F414:F415"/>
    <mergeCell ref="D316:D317"/>
    <mergeCell ref="E316:E317"/>
    <mergeCell ref="H444:H445"/>
    <mergeCell ref="I444:I445"/>
    <mergeCell ref="F418:F419"/>
    <mergeCell ref="G418:G419"/>
    <mergeCell ref="H418:H419"/>
    <mergeCell ref="F442:F443"/>
    <mergeCell ref="G442:G443"/>
    <mergeCell ref="F446:F447"/>
    <mergeCell ref="G446:G447"/>
    <mergeCell ref="H446:H447"/>
    <mergeCell ref="F452:F453"/>
    <mergeCell ref="H464:H465"/>
    <mergeCell ref="G438:G439"/>
    <mergeCell ref="G358:G359"/>
    <mergeCell ref="G364:G365"/>
    <mergeCell ref="I366:I367"/>
    <mergeCell ref="D378:D379"/>
    <mergeCell ref="E378:E379"/>
    <mergeCell ref="F366:F367"/>
    <mergeCell ref="G366:G367"/>
    <mergeCell ref="F368:F369"/>
    <mergeCell ref="G368:G369"/>
    <mergeCell ref="H368:H369"/>
    <mergeCell ref="F356:F357"/>
    <mergeCell ref="G356:G357"/>
    <mergeCell ref="H356:H357"/>
    <mergeCell ref="I340:I341"/>
    <mergeCell ref="I344:I345"/>
    <mergeCell ref="E188:E189"/>
    <mergeCell ref="F188:F189"/>
    <mergeCell ref="G188:G189"/>
    <mergeCell ref="H188:H189"/>
    <mergeCell ref="I188:I189"/>
    <mergeCell ref="G410:G411"/>
    <mergeCell ref="H410:H411"/>
    <mergeCell ref="I410:I411"/>
    <mergeCell ref="H316:H317"/>
    <mergeCell ref="I316:I317"/>
    <mergeCell ref="E416:E417"/>
    <mergeCell ref="H460:H461"/>
    <mergeCell ref="F462:F463"/>
    <mergeCell ref="G462:G463"/>
    <mergeCell ref="H462:H463"/>
    <mergeCell ref="H422:H423"/>
    <mergeCell ref="D412:D413"/>
    <mergeCell ref="D350:D351"/>
    <mergeCell ref="F392:F393"/>
    <mergeCell ref="G392:G393"/>
    <mergeCell ref="G396:G397"/>
    <mergeCell ref="E314:E315"/>
    <mergeCell ref="H304:H305"/>
    <mergeCell ref="I328:I329"/>
    <mergeCell ref="I358:I359"/>
    <mergeCell ref="E364:E365"/>
    <mergeCell ref="I364:I365"/>
    <mergeCell ref="H360:H361"/>
    <mergeCell ref="F362:F363"/>
    <mergeCell ref="G362:G363"/>
    <mergeCell ref="H362:H363"/>
    <mergeCell ref="F358:F359"/>
    <mergeCell ref="C392:C393"/>
    <mergeCell ref="D392:D393"/>
    <mergeCell ref="H392:H393"/>
    <mergeCell ref="I392:I393"/>
    <mergeCell ref="B318:B319"/>
    <mergeCell ref="C318:C319"/>
    <mergeCell ref="D318:D319"/>
    <mergeCell ref="E318:E319"/>
    <mergeCell ref="F318:F319"/>
    <mergeCell ref="G318:G319"/>
    <mergeCell ref="H318:H319"/>
    <mergeCell ref="I318:I319"/>
    <mergeCell ref="I386:I387"/>
    <mergeCell ref="D388:D389"/>
    <mergeCell ref="E388:E389"/>
    <mergeCell ref="F388:F389"/>
    <mergeCell ref="G388:G389"/>
    <mergeCell ref="H388:H389"/>
    <mergeCell ref="I388:I389"/>
    <mergeCell ref="I390:I391"/>
    <mergeCell ref="I354:I355"/>
    <mergeCell ref="B356:B357"/>
    <mergeCell ref="C356:C357"/>
    <mergeCell ref="D356:D357"/>
    <mergeCell ref="E356:E357"/>
    <mergeCell ref="I356:I357"/>
    <mergeCell ref="I326:I327"/>
    <mergeCell ref="E326:E327"/>
    <mergeCell ref="I320:I321"/>
    <mergeCell ref="B324:B325"/>
    <mergeCell ref="C324:C325"/>
    <mergeCell ref="I348:I349"/>
    <mergeCell ref="B410:B411"/>
    <mergeCell ref="C410:C411"/>
    <mergeCell ref="D410:D411"/>
    <mergeCell ref="E410:E411"/>
    <mergeCell ref="F410:F411"/>
    <mergeCell ref="B392:B393"/>
    <mergeCell ref="E392:E393"/>
    <mergeCell ref="E350:E351"/>
    <mergeCell ref="F350:F351"/>
    <mergeCell ref="I350:I351"/>
    <mergeCell ref="I180:I181"/>
    <mergeCell ref="B352:B353"/>
    <mergeCell ref="C352:C353"/>
    <mergeCell ref="D352:D353"/>
    <mergeCell ref="E352:E353"/>
    <mergeCell ref="F352:F353"/>
    <mergeCell ref="G352:G353"/>
    <mergeCell ref="H352:H353"/>
    <mergeCell ref="I352:I353"/>
    <mergeCell ref="B320:B321"/>
    <mergeCell ref="C320:C321"/>
    <mergeCell ref="D320:D321"/>
    <mergeCell ref="E320:E321"/>
    <mergeCell ref="F320:F321"/>
    <mergeCell ref="G320:G321"/>
    <mergeCell ref="B350:B351"/>
    <mergeCell ref="C350:C351"/>
    <mergeCell ref="C396:C397"/>
    <mergeCell ref="D396:D397"/>
    <mergeCell ref="E396:E397"/>
    <mergeCell ref="F396:F397"/>
    <mergeCell ref="H320:H321"/>
    <mergeCell ref="I132:I133"/>
    <mergeCell ref="E134:E135"/>
    <mergeCell ref="E122:E123"/>
    <mergeCell ref="F122:F123"/>
    <mergeCell ref="G122:G123"/>
    <mergeCell ref="H122:H123"/>
    <mergeCell ref="I122:I123"/>
    <mergeCell ref="I126:I127"/>
    <mergeCell ref="I124:I125"/>
    <mergeCell ref="F134:F135"/>
    <mergeCell ref="G134:G135"/>
    <mergeCell ref="H134:H135"/>
    <mergeCell ref="I134:I135"/>
    <mergeCell ref="G128:G129"/>
    <mergeCell ref="H128:H129"/>
    <mergeCell ref="H124:H125"/>
    <mergeCell ref="F316:F317"/>
    <mergeCell ref="I150:I151"/>
    <mergeCell ref="E130:E131"/>
    <mergeCell ref="I148:I149"/>
    <mergeCell ref="G152:G153"/>
    <mergeCell ref="H152:H153"/>
    <mergeCell ref="F154:F155"/>
    <mergeCell ref="I160:I161"/>
    <mergeCell ref="I154:I155"/>
    <mergeCell ref="G160:G161"/>
    <mergeCell ref="H160:H161"/>
    <mergeCell ref="G154:G155"/>
    <mergeCell ref="H154:H155"/>
    <mergeCell ref="F156:F157"/>
    <mergeCell ref="G156:G157"/>
    <mergeCell ref="H156:H157"/>
    <mergeCell ref="B154:B155"/>
    <mergeCell ref="C154:C155"/>
    <mergeCell ref="B160:B161"/>
    <mergeCell ref="B156:B157"/>
    <mergeCell ref="D128:D129"/>
    <mergeCell ref="F150:F151"/>
    <mergeCell ref="G150:G151"/>
    <mergeCell ref="D138:D139"/>
    <mergeCell ref="E138:E139"/>
    <mergeCell ref="F138:F139"/>
    <mergeCell ref="G138:G139"/>
    <mergeCell ref="E136:E137"/>
    <mergeCell ref="F136:F137"/>
    <mergeCell ref="G136:G137"/>
    <mergeCell ref="F130:F131"/>
    <mergeCell ref="G130:G131"/>
    <mergeCell ref="D132:D133"/>
    <mergeCell ref="B134:B135"/>
    <mergeCell ref="C134:C135"/>
    <mergeCell ref="D134:D135"/>
    <mergeCell ref="B158:B159"/>
    <mergeCell ref="E132:E133"/>
    <mergeCell ref="F132:F133"/>
    <mergeCell ref="G132:G133"/>
    <mergeCell ref="C146:C147"/>
    <mergeCell ref="D146:D147"/>
    <mergeCell ref="E146:E147"/>
    <mergeCell ref="B130:B131"/>
    <mergeCell ref="C130:C131"/>
    <mergeCell ref="D130:D131"/>
    <mergeCell ref="F158:F159"/>
    <mergeCell ref="G158:G159"/>
    <mergeCell ref="F124:F125"/>
    <mergeCell ref="G124:G125"/>
    <mergeCell ref="B126:B127"/>
    <mergeCell ref="C126:C127"/>
    <mergeCell ref="D126:D127"/>
    <mergeCell ref="E126:E127"/>
    <mergeCell ref="H140:H141"/>
    <mergeCell ref="G142:G143"/>
    <mergeCell ref="H142:H143"/>
    <mergeCell ref="F148:F149"/>
    <mergeCell ref="G148:G149"/>
    <mergeCell ref="H148:H149"/>
    <mergeCell ref="F142:F143"/>
    <mergeCell ref="F144:F145"/>
    <mergeCell ref="G144:G145"/>
    <mergeCell ref="H144:H145"/>
    <mergeCell ref="B152:B153"/>
    <mergeCell ref="C152:C153"/>
    <mergeCell ref="D136:D137"/>
    <mergeCell ref="C122:C123"/>
    <mergeCell ref="D122:D123"/>
    <mergeCell ref="B150:B151"/>
    <mergeCell ref="C150:C151"/>
    <mergeCell ref="D150:D151"/>
    <mergeCell ref="E150:E151"/>
    <mergeCell ref="B142:B143"/>
    <mergeCell ref="C142:C143"/>
    <mergeCell ref="D142:D143"/>
    <mergeCell ref="E142:E143"/>
    <mergeCell ref="B144:B145"/>
    <mergeCell ref="C144:C145"/>
    <mergeCell ref="D144:D145"/>
    <mergeCell ref="E144:E145"/>
    <mergeCell ref="B140:B141"/>
    <mergeCell ref="C140:C141"/>
    <mergeCell ref="D140:D141"/>
    <mergeCell ref="E140:E141"/>
    <mergeCell ref="D148:D149"/>
    <mergeCell ref="E148:E149"/>
    <mergeCell ref="B146:B147"/>
    <mergeCell ref="B132:B133"/>
    <mergeCell ref="C132:C133"/>
    <mergeCell ref="C138:C139"/>
    <mergeCell ref="B124:B125"/>
    <mergeCell ref="C124:C125"/>
    <mergeCell ref="D124:D125"/>
    <mergeCell ref="E124:E125"/>
    <mergeCell ref="B136:B137"/>
    <mergeCell ref="B148:B149"/>
    <mergeCell ref="C148:C149"/>
    <mergeCell ref="C136:C137"/>
    <mergeCell ref="B120:B121"/>
    <mergeCell ref="C120:C121"/>
    <mergeCell ref="D120:D121"/>
    <mergeCell ref="B128:B129"/>
    <mergeCell ref="C128:C129"/>
    <mergeCell ref="I136:I137"/>
    <mergeCell ref="B138:B139"/>
    <mergeCell ref="B122:B123"/>
    <mergeCell ref="C116:C117"/>
    <mergeCell ref="D116:D117"/>
    <mergeCell ref="E116:E117"/>
    <mergeCell ref="F116:F117"/>
    <mergeCell ref="G116:G117"/>
    <mergeCell ref="H116:H117"/>
    <mergeCell ref="I116:I117"/>
    <mergeCell ref="F114:F115"/>
    <mergeCell ref="G114:G115"/>
    <mergeCell ref="H114:H115"/>
    <mergeCell ref="B114:B115"/>
    <mergeCell ref="D114:D115"/>
    <mergeCell ref="E114:E115"/>
    <mergeCell ref="E120:E121"/>
    <mergeCell ref="F120:F121"/>
    <mergeCell ref="G120:G121"/>
    <mergeCell ref="H120:H121"/>
    <mergeCell ref="I120:I121"/>
    <mergeCell ref="E128:E129"/>
    <mergeCell ref="I128:I129"/>
    <mergeCell ref="F128:F129"/>
    <mergeCell ref="H130:H131"/>
    <mergeCell ref="I130:I131"/>
    <mergeCell ref="H132:H133"/>
    <mergeCell ref="B118:B119"/>
    <mergeCell ref="C118:C119"/>
    <mergeCell ref="D118:D119"/>
    <mergeCell ref="E118:E119"/>
    <mergeCell ref="F118:F119"/>
    <mergeCell ref="F110:F111"/>
    <mergeCell ref="G110:G111"/>
    <mergeCell ref="H110:H111"/>
    <mergeCell ref="B110:B111"/>
    <mergeCell ref="I110:I111"/>
    <mergeCell ref="B112:B113"/>
    <mergeCell ref="C112:C113"/>
    <mergeCell ref="B108:B109"/>
    <mergeCell ref="C108:C109"/>
    <mergeCell ref="D108:D109"/>
    <mergeCell ref="E108:E109"/>
    <mergeCell ref="F108:F109"/>
    <mergeCell ref="C110:C111"/>
    <mergeCell ref="D110:D111"/>
    <mergeCell ref="G118:G119"/>
    <mergeCell ref="H118:H119"/>
    <mergeCell ref="I118:I119"/>
    <mergeCell ref="C114:C115"/>
    <mergeCell ref="I112:I113"/>
    <mergeCell ref="I114:I115"/>
    <mergeCell ref="B116:B117"/>
    <mergeCell ref="G104:G105"/>
    <mergeCell ref="H104:H105"/>
    <mergeCell ref="I104:I105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B104:B105"/>
    <mergeCell ref="C104:C105"/>
    <mergeCell ref="D104:D105"/>
    <mergeCell ref="E104:E105"/>
    <mergeCell ref="F104:F105"/>
    <mergeCell ref="D112:D113"/>
    <mergeCell ref="E112:E113"/>
    <mergeCell ref="F112:F113"/>
    <mergeCell ref="G112:G113"/>
    <mergeCell ref="H112:H113"/>
    <mergeCell ref="G108:G109"/>
    <mergeCell ref="H108:H109"/>
    <mergeCell ref="I108:I109"/>
    <mergeCell ref="E110:E111"/>
    <mergeCell ref="G100:G101"/>
    <mergeCell ref="H100:H101"/>
    <mergeCell ref="I100:I101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B100:B101"/>
    <mergeCell ref="C100:C101"/>
    <mergeCell ref="D100:D101"/>
    <mergeCell ref="E100:E101"/>
    <mergeCell ref="F100:F101"/>
    <mergeCell ref="G96:G97"/>
    <mergeCell ref="H96:H97"/>
    <mergeCell ref="I96:I97"/>
    <mergeCell ref="B98:B99"/>
    <mergeCell ref="C98:C99"/>
    <mergeCell ref="D98:D99"/>
    <mergeCell ref="E98:E99"/>
    <mergeCell ref="F98:F99"/>
    <mergeCell ref="G98:G99"/>
    <mergeCell ref="H98:H99"/>
    <mergeCell ref="I98:I99"/>
    <mergeCell ref="B96:B97"/>
    <mergeCell ref="C96:C97"/>
    <mergeCell ref="D96:D97"/>
    <mergeCell ref="E96:E97"/>
    <mergeCell ref="F96:F97"/>
    <mergeCell ref="G92:G93"/>
    <mergeCell ref="H92:H93"/>
    <mergeCell ref="I92:I93"/>
    <mergeCell ref="B94:B95"/>
    <mergeCell ref="C94:C95"/>
    <mergeCell ref="D94:D95"/>
    <mergeCell ref="E94:E95"/>
    <mergeCell ref="F94:F95"/>
    <mergeCell ref="G94:G95"/>
    <mergeCell ref="H94:H95"/>
    <mergeCell ref="I94:I95"/>
    <mergeCell ref="B92:B93"/>
    <mergeCell ref="C92:C93"/>
    <mergeCell ref="D92:D93"/>
    <mergeCell ref="E92:E93"/>
    <mergeCell ref="F92:F93"/>
    <mergeCell ref="G88:G89"/>
    <mergeCell ref="H88:H89"/>
    <mergeCell ref="I88:I89"/>
    <mergeCell ref="B90:B91"/>
    <mergeCell ref="C90:C91"/>
    <mergeCell ref="D90:D91"/>
    <mergeCell ref="E90:E91"/>
    <mergeCell ref="F90:F91"/>
    <mergeCell ref="G90:G91"/>
    <mergeCell ref="H90:H91"/>
    <mergeCell ref="I90:I91"/>
    <mergeCell ref="B88:B89"/>
    <mergeCell ref="C88:C89"/>
    <mergeCell ref="D88:D89"/>
    <mergeCell ref="E88:E89"/>
    <mergeCell ref="F88:F89"/>
    <mergeCell ref="B86:B87"/>
    <mergeCell ref="C86:C87"/>
    <mergeCell ref="D86:D87"/>
    <mergeCell ref="E86:E87"/>
    <mergeCell ref="F86:F87"/>
    <mergeCell ref="G86:G87"/>
    <mergeCell ref="H86:H87"/>
    <mergeCell ref="I86:I87"/>
    <mergeCell ref="B84:B85"/>
    <mergeCell ref="C84:C85"/>
    <mergeCell ref="D84:D85"/>
    <mergeCell ref="E84:E85"/>
    <mergeCell ref="F84:F85"/>
    <mergeCell ref="B82:B83"/>
    <mergeCell ref="C82:C83"/>
    <mergeCell ref="D82:D83"/>
    <mergeCell ref="E82:E83"/>
    <mergeCell ref="F82:F83"/>
    <mergeCell ref="G82:G83"/>
    <mergeCell ref="H82:H83"/>
    <mergeCell ref="I82:I83"/>
    <mergeCell ref="H76:H77"/>
    <mergeCell ref="I76:I77"/>
    <mergeCell ref="B78:B79"/>
    <mergeCell ref="C78:C79"/>
    <mergeCell ref="D78:D79"/>
    <mergeCell ref="E78:E79"/>
    <mergeCell ref="F78:F79"/>
    <mergeCell ref="G78:G79"/>
    <mergeCell ref="H78:H79"/>
    <mergeCell ref="I78:I79"/>
    <mergeCell ref="B76:B77"/>
    <mergeCell ref="C76:C77"/>
    <mergeCell ref="D76:D77"/>
    <mergeCell ref="E76:E77"/>
    <mergeCell ref="F76:F77"/>
    <mergeCell ref="G84:G85"/>
    <mergeCell ref="H84:H85"/>
    <mergeCell ref="I84:I85"/>
    <mergeCell ref="I72:I73"/>
    <mergeCell ref="B74:B75"/>
    <mergeCell ref="C74:C75"/>
    <mergeCell ref="D74:D75"/>
    <mergeCell ref="E74:E75"/>
    <mergeCell ref="F74:F75"/>
    <mergeCell ref="G74:G75"/>
    <mergeCell ref="H74:H75"/>
    <mergeCell ref="I74:I75"/>
    <mergeCell ref="B72:B73"/>
    <mergeCell ref="C72:C73"/>
    <mergeCell ref="D72:D73"/>
    <mergeCell ref="E72:E73"/>
    <mergeCell ref="F72:F73"/>
    <mergeCell ref="I68:I69"/>
    <mergeCell ref="G80:G81"/>
    <mergeCell ref="H80:H81"/>
    <mergeCell ref="I80:I81"/>
    <mergeCell ref="B70:B71"/>
    <mergeCell ref="C70:C71"/>
    <mergeCell ref="D70:D71"/>
    <mergeCell ref="E70:E71"/>
    <mergeCell ref="F70:F71"/>
    <mergeCell ref="G70:G71"/>
    <mergeCell ref="H70:H71"/>
    <mergeCell ref="I70:I71"/>
    <mergeCell ref="B80:B81"/>
    <mergeCell ref="C80:C81"/>
    <mergeCell ref="D80:D81"/>
    <mergeCell ref="E80:E81"/>
    <mergeCell ref="F80:F81"/>
    <mergeCell ref="G76:G77"/>
    <mergeCell ref="I64:I65"/>
    <mergeCell ref="B66:B67"/>
    <mergeCell ref="C66:C67"/>
    <mergeCell ref="D66:D67"/>
    <mergeCell ref="E66:E67"/>
    <mergeCell ref="F66:F67"/>
    <mergeCell ref="G66:G67"/>
    <mergeCell ref="H66:H67"/>
    <mergeCell ref="I66:I67"/>
    <mergeCell ref="I406:I407"/>
    <mergeCell ref="B404:B405"/>
    <mergeCell ref="C404:C405"/>
    <mergeCell ref="D404:D405"/>
    <mergeCell ref="E404:E405"/>
    <mergeCell ref="F404:F405"/>
    <mergeCell ref="D398:D399"/>
    <mergeCell ref="E398:E399"/>
    <mergeCell ref="F398:F399"/>
    <mergeCell ref="G398:G399"/>
    <mergeCell ref="H398:H399"/>
    <mergeCell ref="I398:I399"/>
    <mergeCell ref="I404:I405"/>
    <mergeCell ref="D400:D401"/>
    <mergeCell ref="E400:E401"/>
    <mergeCell ref="F400:F401"/>
    <mergeCell ref="G400:G401"/>
    <mergeCell ref="H400:H401"/>
    <mergeCell ref="G406:G407"/>
    <mergeCell ref="H406:H407"/>
    <mergeCell ref="I400:I401"/>
    <mergeCell ref="B402:B403"/>
    <mergeCell ref="B396:B397"/>
    <mergeCell ref="C394:C395"/>
    <mergeCell ref="E394:E395"/>
    <mergeCell ref="F394:F395"/>
    <mergeCell ref="G394:G395"/>
    <mergeCell ref="G404:G405"/>
    <mergeCell ref="H404:H405"/>
    <mergeCell ref="B406:B407"/>
    <mergeCell ref="C406:C407"/>
    <mergeCell ref="D406:D407"/>
    <mergeCell ref="E406:E407"/>
    <mergeCell ref="F406:F407"/>
    <mergeCell ref="H396:H397"/>
    <mergeCell ref="B400:B401"/>
    <mergeCell ref="C400:C401"/>
    <mergeCell ref="H394:H395"/>
    <mergeCell ref="I394:I395"/>
    <mergeCell ref="D394:D395"/>
    <mergeCell ref="B394:B395"/>
    <mergeCell ref="C402:C403"/>
    <mergeCell ref="D402:D403"/>
    <mergeCell ref="E402:E403"/>
    <mergeCell ref="F402:F403"/>
    <mergeCell ref="G402:G403"/>
    <mergeCell ref="H402:H403"/>
    <mergeCell ref="I402:I403"/>
    <mergeCell ref="I396:I397"/>
    <mergeCell ref="B398:B399"/>
    <mergeCell ref="C398:C399"/>
    <mergeCell ref="I58:I59"/>
    <mergeCell ref="I60:I61"/>
    <mergeCell ref="D62:D63"/>
    <mergeCell ref="E62:E63"/>
    <mergeCell ref="I62:I63"/>
    <mergeCell ref="F62:F63"/>
    <mergeCell ref="G62:G63"/>
    <mergeCell ref="H62:H63"/>
    <mergeCell ref="D154:D155"/>
    <mergeCell ref="E154:E155"/>
    <mergeCell ref="F160:F161"/>
    <mergeCell ref="I168:I169"/>
    <mergeCell ref="F162:F163"/>
    <mergeCell ref="D390:D391"/>
    <mergeCell ref="I156:I157"/>
    <mergeCell ref="D184:D185"/>
    <mergeCell ref="E184:E185"/>
    <mergeCell ref="E172:E173"/>
    <mergeCell ref="I162:I163"/>
    <mergeCell ref="I164:I165"/>
    <mergeCell ref="I184:I185"/>
    <mergeCell ref="I190:I191"/>
    <mergeCell ref="I228:I229"/>
    <mergeCell ref="I286:I287"/>
    <mergeCell ref="E266:E267"/>
    <mergeCell ref="I266:I267"/>
    <mergeCell ref="F274:F275"/>
    <mergeCell ref="H64:H65"/>
    <mergeCell ref="G72:G73"/>
    <mergeCell ref="H72:H73"/>
    <mergeCell ref="I158:I159"/>
    <mergeCell ref="F152:F153"/>
    <mergeCell ref="C44:C45"/>
    <mergeCell ref="D44:D45"/>
    <mergeCell ref="E44:E45"/>
    <mergeCell ref="I50:I51"/>
    <mergeCell ref="I46:I47"/>
    <mergeCell ref="B48:B49"/>
    <mergeCell ref="C48:C49"/>
    <mergeCell ref="D48:D49"/>
    <mergeCell ref="E48:E49"/>
    <mergeCell ref="I48:I49"/>
    <mergeCell ref="B46:B47"/>
    <mergeCell ref="C46:C47"/>
    <mergeCell ref="E46:E47"/>
    <mergeCell ref="F46:F47"/>
    <mergeCell ref="G46:G47"/>
    <mergeCell ref="H46:H47"/>
    <mergeCell ref="F48:F49"/>
    <mergeCell ref="G48:G49"/>
    <mergeCell ref="H48:H49"/>
    <mergeCell ref="B44:B45"/>
    <mergeCell ref="B50:B51"/>
    <mergeCell ref="C50:C51"/>
    <mergeCell ref="D50:D51"/>
    <mergeCell ref="E50:E51"/>
    <mergeCell ref="F44:F45"/>
    <mergeCell ref="G44:G45"/>
    <mergeCell ref="I44:I45"/>
    <mergeCell ref="H44:H45"/>
    <mergeCell ref="D46:D47"/>
    <mergeCell ref="F50:F51"/>
    <mergeCell ref="G50:G51"/>
    <mergeCell ref="H50:H51"/>
    <mergeCell ref="B52:B53"/>
    <mergeCell ref="C52:C53"/>
    <mergeCell ref="D52:D53"/>
    <mergeCell ref="E52:E53"/>
    <mergeCell ref="I52:I53"/>
    <mergeCell ref="F52:F53"/>
    <mergeCell ref="G52:G53"/>
    <mergeCell ref="H52:H53"/>
    <mergeCell ref="E54:E55"/>
    <mergeCell ref="I54:I55"/>
    <mergeCell ref="B56:B57"/>
    <mergeCell ref="C56:C57"/>
    <mergeCell ref="D56:D57"/>
    <mergeCell ref="E56:E57"/>
    <mergeCell ref="B54:B55"/>
    <mergeCell ref="C54:C55"/>
    <mergeCell ref="D54:D55"/>
    <mergeCell ref="F56:F57"/>
    <mergeCell ref="G56:G57"/>
    <mergeCell ref="H56:H57"/>
    <mergeCell ref="F54:F55"/>
    <mergeCell ref="G54:G55"/>
    <mergeCell ref="H54:H55"/>
    <mergeCell ref="I56:I57"/>
    <mergeCell ref="B58:B59"/>
    <mergeCell ref="C58:C59"/>
    <mergeCell ref="D58:D59"/>
    <mergeCell ref="E58:E59"/>
    <mergeCell ref="F126:F127"/>
    <mergeCell ref="G126:G127"/>
    <mergeCell ref="H126:H127"/>
    <mergeCell ref="B64:B65"/>
    <mergeCell ref="C64:C65"/>
    <mergeCell ref="D64:D65"/>
    <mergeCell ref="E64:E65"/>
    <mergeCell ref="F64:F65"/>
    <mergeCell ref="G64:G65"/>
    <mergeCell ref="B68:B69"/>
    <mergeCell ref="C68:C69"/>
    <mergeCell ref="D68:D69"/>
    <mergeCell ref="E68:E69"/>
    <mergeCell ref="F68:F69"/>
    <mergeCell ref="G68:G69"/>
    <mergeCell ref="H68:H69"/>
    <mergeCell ref="B60:B61"/>
    <mergeCell ref="C60:C61"/>
    <mergeCell ref="D60:D61"/>
    <mergeCell ref="E60:E61"/>
    <mergeCell ref="F58:F59"/>
    <mergeCell ref="G58:G59"/>
    <mergeCell ref="H58:H59"/>
    <mergeCell ref="F60:F61"/>
    <mergeCell ref="G60:G61"/>
    <mergeCell ref="H60:H61"/>
    <mergeCell ref="B62:B63"/>
    <mergeCell ref="C62:C63"/>
    <mergeCell ref="H158:H159"/>
    <mergeCell ref="I152:I153"/>
    <mergeCell ref="D152:D153"/>
    <mergeCell ref="E152:E153"/>
    <mergeCell ref="C160:C161"/>
    <mergeCell ref="D160:D161"/>
    <mergeCell ref="B170:B171"/>
    <mergeCell ref="C170:C171"/>
    <mergeCell ref="D170:D171"/>
    <mergeCell ref="E168:E169"/>
    <mergeCell ref="B174:B175"/>
    <mergeCell ref="C174:C175"/>
    <mergeCell ref="D174:D175"/>
    <mergeCell ref="E174:E175"/>
    <mergeCell ref="C156:C157"/>
    <mergeCell ref="D156:D157"/>
    <mergeCell ref="E156:E157"/>
    <mergeCell ref="B164:B165"/>
    <mergeCell ref="C164:C165"/>
    <mergeCell ref="D164:D165"/>
    <mergeCell ref="E164:E165"/>
    <mergeCell ref="B162:B163"/>
    <mergeCell ref="C162:C163"/>
    <mergeCell ref="D162:D163"/>
    <mergeCell ref="E162:E163"/>
    <mergeCell ref="C158:C159"/>
    <mergeCell ref="D158:D159"/>
    <mergeCell ref="E158:E159"/>
    <mergeCell ref="E160:E161"/>
    <mergeCell ref="F164:F165"/>
    <mergeCell ref="G164:G165"/>
    <mergeCell ref="H164:H165"/>
    <mergeCell ref="B182:B183"/>
    <mergeCell ref="C182:C183"/>
    <mergeCell ref="D182:D183"/>
    <mergeCell ref="E182:E183"/>
    <mergeCell ref="I182:I183"/>
    <mergeCell ref="F184:F185"/>
    <mergeCell ref="G184:G185"/>
    <mergeCell ref="H184:H185"/>
    <mergeCell ref="B166:B167"/>
    <mergeCell ref="C166:C167"/>
    <mergeCell ref="D166:D167"/>
    <mergeCell ref="E166:E167"/>
    <mergeCell ref="F166:F167"/>
    <mergeCell ref="G166:G167"/>
    <mergeCell ref="H166:H167"/>
    <mergeCell ref="I166:I167"/>
    <mergeCell ref="B168:B169"/>
    <mergeCell ref="C168:C169"/>
    <mergeCell ref="D168:D169"/>
    <mergeCell ref="B184:B185"/>
    <mergeCell ref="C184:C185"/>
    <mergeCell ref="I170:I171"/>
    <mergeCell ref="B172:B173"/>
    <mergeCell ref="B178:B179"/>
    <mergeCell ref="C178:C179"/>
    <mergeCell ref="D178:D179"/>
    <mergeCell ref="B180:B181"/>
    <mergeCell ref="C180:C181"/>
    <mergeCell ref="D180:D181"/>
    <mergeCell ref="E180:E181"/>
    <mergeCell ref="C172:C173"/>
    <mergeCell ref="D172:D173"/>
    <mergeCell ref="B192:B193"/>
    <mergeCell ref="C192:C193"/>
    <mergeCell ref="D192:D193"/>
    <mergeCell ref="E192:E193"/>
    <mergeCell ref="I192:I193"/>
    <mergeCell ref="B190:B191"/>
    <mergeCell ref="C190:C191"/>
    <mergeCell ref="D190:D191"/>
    <mergeCell ref="E190:E191"/>
    <mergeCell ref="F192:F193"/>
    <mergeCell ref="G192:G193"/>
    <mergeCell ref="H192:H193"/>
    <mergeCell ref="F190:F191"/>
    <mergeCell ref="G190:G191"/>
    <mergeCell ref="B194:B195"/>
    <mergeCell ref="C194:C195"/>
    <mergeCell ref="D194:D195"/>
    <mergeCell ref="E194:E195"/>
    <mergeCell ref="I194:I195"/>
    <mergeCell ref="F194:F195"/>
    <mergeCell ref="G194:G195"/>
    <mergeCell ref="H194:H195"/>
    <mergeCell ref="H190:H191"/>
    <mergeCell ref="B196:B197"/>
    <mergeCell ref="C196:C197"/>
    <mergeCell ref="D196:D197"/>
    <mergeCell ref="E196:E197"/>
    <mergeCell ref="I196:I197"/>
    <mergeCell ref="I198:I199"/>
    <mergeCell ref="B200:B201"/>
    <mergeCell ref="C200:C201"/>
    <mergeCell ref="D200:D201"/>
    <mergeCell ref="E200:E201"/>
    <mergeCell ref="I200:I201"/>
    <mergeCell ref="B198:B199"/>
    <mergeCell ref="C198:C199"/>
    <mergeCell ref="D198:D199"/>
    <mergeCell ref="E198:E199"/>
    <mergeCell ref="F200:F201"/>
    <mergeCell ref="G200:G201"/>
    <mergeCell ref="H200:H201"/>
    <mergeCell ref="F196:F197"/>
    <mergeCell ref="G196:G197"/>
    <mergeCell ref="H196:H197"/>
    <mergeCell ref="F198:F199"/>
    <mergeCell ref="G198:G199"/>
    <mergeCell ref="H198:H199"/>
    <mergeCell ref="B202:B203"/>
    <mergeCell ref="C202:C203"/>
    <mergeCell ref="D202:D203"/>
    <mergeCell ref="E202:E203"/>
    <mergeCell ref="I202:I203"/>
    <mergeCell ref="F202:F203"/>
    <mergeCell ref="G202:G203"/>
    <mergeCell ref="B204:B205"/>
    <mergeCell ref="C204:C205"/>
    <mergeCell ref="D204:D205"/>
    <mergeCell ref="E204:E205"/>
    <mergeCell ref="I204:I205"/>
    <mergeCell ref="F204:F205"/>
    <mergeCell ref="G204:G205"/>
    <mergeCell ref="H204:H205"/>
    <mergeCell ref="B206:B207"/>
    <mergeCell ref="C206:C207"/>
    <mergeCell ref="D206:D207"/>
    <mergeCell ref="E206:E207"/>
    <mergeCell ref="I206:I207"/>
    <mergeCell ref="H202:H203"/>
    <mergeCell ref="B210:B211"/>
    <mergeCell ref="C210:C211"/>
    <mergeCell ref="D210:D211"/>
    <mergeCell ref="E210:E211"/>
    <mergeCell ref="I210:I211"/>
    <mergeCell ref="F210:F211"/>
    <mergeCell ref="G210:G211"/>
    <mergeCell ref="H210:H211"/>
    <mergeCell ref="I212:I213"/>
    <mergeCell ref="B214:B215"/>
    <mergeCell ref="C214:C215"/>
    <mergeCell ref="D214:D215"/>
    <mergeCell ref="E214:E215"/>
    <mergeCell ref="I214:I215"/>
    <mergeCell ref="B212:B213"/>
    <mergeCell ref="C212:C213"/>
    <mergeCell ref="D212:D213"/>
    <mergeCell ref="E212:E213"/>
    <mergeCell ref="F214:F215"/>
    <mergeCell ref="G214:G215"/>
    <mergeCell ref="H214:H215"/>
    <mergeCell ref="F212:F213"/>
    <mergeCell ref="G212:G213"/>
    <mergeCell ref="B228:B229"/>
    <mergeCell ref="C228:C229"/>
    <mergeCell ref="D228:D229"/>
    <mergeCell ref="E228:E229"/>
    <mergeCell ref="F230:F231"/>
    <mergeCell ref="G230:G231"/>
    <mergeCell ref="H230:H231"/>
    <mergeCell ref="B216:B217"/>
    <mergeCell ref="C216:C217"/>
    <mergeCell ref="D216:D217"/>
    <mergeCell ref="E216:E217"/>
    <mergeCell ref="I216:I217"/>
    <mergeCell ref="F216:F217"/>
    <mergeCell ref="G216:G217"/>
    <mergeCell ref="H216:H217"/>
    <mergeCell ref="B218:B219"/>
    <mergeCell ref="C218:C219"/>
    <mergeCell ref="D218:D219"/>
    <mergeCell ref="E218:E219"/>
    <mergeCell ref="I218:I219"/>
    <mergeCell ref="I220:I221"/>
    <mergeCell ref="B222:B223"/>
    <mergeCell ref="C222:C223"/>
    <mergeCell ref="D222:D223"/>
    <mergeCell ref="E222:E223"/>
    <mergeCell ref="I222:I223"/>
    <mergeCell ref="B220:B221"/>
    <mergeCell ref="C220:C221"/>
    <mergeCell ref="D220:D221"/>
    <mergeCell ref="E220:E221"/>
    <mergeCell ref="F218:F219"/>
    <mergeCell ref="B226:B227"/>
    <mergeCell ref="B236:B237"/>
    <mergeCell ref="C236:C237"/>
    <mergeCell ref="D236:D237"/>
    <mergeCell ref="E236:E237"/>
    <mergeCell ref="B266:B267"/>
    <mergeCell ref="F260:F261"/>
    <mergeCell ref="F262:F263"/>
    <mergeCell ref="D234:D235"/>
    <mergeCell ref="E234:E235"/>
    <mergeCell ref="I234:I235"/>
    <mergeCell ref="F234:F235"/>
    <mergeCell ref="G234:G235"/>
    <mergeCell ref="H234:H235"/>
    <mergeCell ref="E244:E245"/>
    <mergeCell ref="F244:F245"/>
    <mergeCell ref="B268:B269"/>
    <mergeCell ref="E240:E241"/>
    <mergeCell ref="B242:B243"/>
    <mergeCell ref="D248:D249"/>
    <mergeCell ref="E242:E243"/>
    <mergeCell ref="B250:B251"/>
    <mergeCell ref="D266:D267"/>
    <mergeCell ref="B258:B259"/>
    <mergeCell ref="B260:B261"/>
    <mergeCell ref="F266:F267"/>
    <mergeCell ref="G266:G267"/>
    <mergeCell ref="H266:H267"/>
    <mergeCell ref="F236:F237"/>
    <mergeCell ref="C248:C249"/>
    <mergeCell ref="B248:B249"/>
    <mergeCell ref="G238:G239"/>
    <mergeCell ref="H238:H239"/>
    <mergeCell ref="D278:D279"/>
    <mergeCell ref="E278:E279"/>
    <mergeCell ref="I278:I279"/>
    <mergeCell ref="B276:B277"/>
    <mergeCell ref="C276:C277"/>
    <mergeCell ref="D276:D277"/>
    <mergeCell ref="E276:E277"/>
    <mergeCell ref="F278:F279"/>
    <mergeCell ref="G278:G279"/>
    <mergeCell ref="H278:H279"/>
    <mergeCell ref="F276:F277"/>
    <mergeCell ref="H276:H277"/>
    <mergeCell ref="F270:F271"/>
    <mergeCell ref="G270:G271"/>
    <mergeCell ref="G276:G277"/>
    <mergeCell ref="I270:I271"/>
    <mergeCell ref="H274:H275"/>
    <mergeCell ref="D346:D347"/>
    <mergeCell ref="E346:E347"/>
    <mergeCell ref="F346:F347"/>
    <mergeCell ref="G346:G347"/>
    <mergeCell ref="G342:G343"/>
    <mergeCell ref="H280:H281"/>
    <mergeCell ref="B286:B287"/>
    <mergeCell ref="B332:B333"/>
    <mergeCell ref="C332:C333"/>
    <mergeCell ref="D332:D333"/>
    <mergeCell ref="B280:B281"/>
    <mergeCell ref="C280:C281"/>
    <mergeCell ref="B322:B323"/>
    <mergeCell ref="C322:C323"/>
    <mergeCell ref="D322:D323"/>
    <mergeCell ref="B330:B331"/>
    <mergeCell ref="C330:C331"/>
    <mergeCell ref="D330:D331"/>
    <mergeCell ref="B328:B329"/>
    <mergeCell ref="C328:C329"/>
    <mergeCell ref="D328:D329"/>
    <mergeCell ref="F342:F343"/>
    <mergeCell ref="F340:F341"/>
    <mergeCell ref="G340:G341"/>
    <mergeCell ref="F330:F331"/>
    <mergeCell ref="G330:G331"/>
    <mergeCell ref="H330:H331"/>
    <mergeCell ref="G326:G327"/>
    <mergeCell ref="H322:H323"/>
    <mergeCell ref="F324:F325"/>
    <mergeCell ref="G324:G325"/>
    <mergeCell ref="E360:E361"/>
    <mergeCell ref="I360:I361"/>
    <mergeCell ref="B358:B359"/>
    <mergeCell ref="C358:C359"/>
    <mergeCell ref="D358:D359"/>
    <mergeCell ref="B362:B363"/>
    <mergeCell ref="C362:C363"/>
    <mergeCell ref="D362:D363"/>
    <mergeCell ref="E362:E363"/>
    <mergeCell ref="I362:I363"/>
    <mergeCell ref="E334:E335"/>
    <mergeCell ref="H354:H355"/>
    <mergeCell ref="H334:H335"/>
    <mergeCell ref="H346:H347"/>
    <mergeCell ref="B338:B339"/>
    <mergeCell ref="B342:B343"/>
    <mergeCell ref="C342:C343"/>
    <mergeCell ref="D342:D343"/>
    <mergeCell ref="E342:E343"/>
    <mergeCell ref="C340:C341"/>
    <mergeCell ref="D340:D341"/>
    <mergeCell ref="E340:E341"/>
    <mergeCell ref="G354:G355"/>
    <mergeCell ref="G350:G351"/>
    <mergeCell ref="F354:F355"/>
    <mergeCell ref="H350:H351"/>
    <mergeCell ref="E358:E359"/>
    <mergeCell ref="F360:F361"/>
    <mergeCell ref="G360:G361"/>
    <mergeCell ref="D344:D345"/>
    <mergeCell ref="E344:E345"/>
    <mergeCell ref="I346:I347"/>
    <mergeCell ref="D368:D369"/>
    <mergeCell ref="E368:E369"/>
    <mergeCell ref="I368:I369"/>
    <mergeCell ref="B366:B367"/>
    <mergeCell ref="C366:C367"/>
    <mergeCell ref="D366:D367"/>
    <mergeCell ref="H366:H367"/>
    <mergeCell ref="I372:I373"/>
    <mergeCell ref="B370:B371"/>
    <mergeCell ref="C370:C371"/>
    <mergeCell ref="D370:D371"/>
    <mergeCell ref="E370:E371"/>
    <mergeCell ref="I370:I371"/>
    <mergeCell ref="H378:H379"/>
    <mergeCell ref="F370:F371"/>
    <mergeCell ref="G370:G371"/>
    <mergeCell ref="H370:H371"/>
    <mergeCell ref="E372:E373"/>
    <mergeCell ref="I378:I379"/>
    <mergeCell ref="I374:I375"/>
    <mergeCell ref="B376:B377"/>
    <mergeCell ref="C376:C377"/>
    <mergeCell ref="D376:D377"/>
    <mergeCell ref="E376:E377"/>
    <mergeCell ref="I376:I377"/>
    <mergeCell ref="B374:B375"/>
    <mergeCell ref="C374:C375"/>
    <mergeCell ref="D374:D375"/>
    <mergeCell ref="E374:E375"/>
    <mergeCell ref="F376:F377"/>
    <mergeCell ref="D372:D373"/>
    <mergeCell ref="G376:G377"/>
    <mergeCell ref="H376:H377"/>
    <mergeCell ref="F378:F379"/>
    <mergeCell ref="G378:G379"/>
    <mergeCell ref="I384:I385"/>
    <mergeCell ref="B380:B381"/>
    <mergeCell ref="C380:C381"/>
    <mergeCell ref="D380:D381"/>
    <mergeCell ref="E380:E381"/>
    <mergeCell ref="I380:I381"/>
    <mergeCell ref="F384:F385"/>
    <mergeCell ref="G384:G385"/>
    <mergeCell ref="H384:H385"/>
    <mergeCell ref="F380:F381"/>
    <mergeCell ref="G380:G381"/>
    <mergeCell ref="H380:H381"/>
    <mergeCell ref="E382:E383"/>
    <mergeCell ref="F372:F373"/>
    <mergeCell ref="G372:G373"/>
    <mergeCell ref="H372:H373"/>
    <mergeCell ref="F374:F375"/>
    <mergeCell ref="G374:G375"/>
    <mergeCell ref="H374:H375"/>
    <mergeCell ref="B388:B389"/>
    <mergeCell ref="C388:C389"/>
    <mergeCell ref="H390:H391"/>
    <mergeCell ref="B386:B387"/>
    <mergeCell ref="C386:C387"/>
    <mergeCell ref="D386:D387"/>
    <mergeCell ref="E386:E387"/>
    <mergeCell ref="F386:F387"/>
    <mergeCell ref="B384:B385"/>
    <mergeCell ref="C384:C385"/>
    <mergeCell ref="D384:D385"/>
    <mergeCell ref="E384:E385"/>
    <mergeCell ref="B390:B391"/>
    <mergeCell ref="C390:C391"/>
    <mergeCell ref="E390:E391"/>
    <mergeCell ref="F390:F391"/>
    <mergeCell ref="G390:G391"/>
    <mergeCell ref="G386:G387"/>
    <mergeCell ref="H386:H387"/>
    <mergeCell ref="F182:F183"/>
    <mergeCell ref="G182:G183"/>
    <mergeCell ref="H182:H183"/>
    <mergeCell ref="F168:F169"/>
    <mergeCell ref="G168:G169"/>
    <mergeCell ref="H168:H169"/>
    <mergeCell ref="F172:F173"/>
    <mergeCell ref="G172:G173"/>
    <mergeCell ref="H172:H173"/>
    <mergeCell ref="F180:F181"/>
    <mergeCell ref="G180:G181"/>
    <mergeCell ref="H180:H181"/>
    <mergeCell ref="H232:H233"/>
    <mergeCell ref="F328:F329"/>
    <mergeCell ref="G328:G329"/>
    <mergeCell ref="H328:H329"/>
    <mergeCell ref="F322:F323"/>
    <mergeCell ref="G322:G323"/>
    <mergeCell ref="F222:F223"/>
    <mergeCell ref="G222:G223"/>
    <mergeCell ref="H222:H223"/>
    <mergeCell ref="F224:F225"/>
    <mergeCell ref="G224:G225"/>
    <mergeCell ref="F226:F227"/>
    <mergeCell ref="G226:G227"/>
    <mergeCell ref="H226:H227"/>
    <mergeCell ref="F228:F229"/>
    <mergeCell ref="G228:G229"/>
    <mergeCell ref="H228:H229"/>
    <mergeCell ref="H224:H225"/>
    <mergeCell ref="H308:H309"/>
    <mergeCell ref="F326:F327"/>
    <mergeCell ref="H364:H365"/>
    <mergeCell ref="F308:F309"/>
    <mergeCell ref="G308:G309"/>
    <mergeCell ref="H310:H311"/>
    <mergeCell ref="H358:H359"/>
    <mergeCell ref="F334:F335"/>
    <mergeCell ref="G334:G335"/>
    <mergeCell ref="F364:F365"/>
    <mergeCell ref="H340:H341"/>
    <mergeCell ref="F344:F345"/>
    <mergeCell ref="G344:G345"/>
    <mergeCell ref="H344:H345"/>
    <mergeCell ref="H342:H343"/>
    <mergeCell ref="H326:H327"/>
    <mergeCell ref="I294:I295"/>
    <mergeCell ref="B290:B291"/>
    <mergeCell ref="C290:C291"/>
    <mergeCell ref="D290:D291"/>
    <mergeCell ref="E290:E291"/>
    <mergeCell ref="I334:I335"/>
    <mergeCell ref="E338:E339"/>
    <mergeCell ref="F338:F339"/>
    <mergeCell ref="G338:G339"/>
    <mergeCell ref="H338:H339"/>
    <mergeCell ref="I338:I339"/>
    <mergeCell ref="G296:G297"/>
    <mergeCell ref="F332:F333"/>
    <mergeCell ref="G332:G333"/>
    <mergeCell ref="H332:H333"/>
    <mergeCell ref="B336:B337"/>
    <mergeCell ref="H314:H315"/>
    <mergeCell ref="D360:D361"/>
    <mergeCell ref="G306:G307"/>
    <mergeCell ref="G304:G305"/>
    <mergeCell ref="C306:C307"/>
    <mergeCell ref="D306:D307"/>
    <mergeCell ref="E306:E307"/>
    <mergeCell ref="D314:D315"/>
    <mergeCell ref="B306:B307"/>
    <mergeCell ref="B310:B311"/>
    <mergeCell ref="C310:C311"/>
    <mergeCell ref="D310:D311"/>
    <mergeCell ref="D304:D305"/>
    <mergeCell ref="E304:E305"/>
    <mergeCell ref="F304:F305"/>
    <mergeCell ref="F290:F291"/>
    <mergeCell ref="F314:F315"/>
    <mergeCell ref="D364:D365"/>
    <mergeCell ref="I324:I325"/>
    <mergeCell ref="H290:H291"/>
    <mergeCell ref="I290:I291"/>
    <mergeCell ref="C292:C293"/>
    <mergeCell ref="D292:D293"/>
    <mergeCell ref="E292:E293"/>
    <mergeCell ref="F292:F293"/>
    <mergeCell ref="G292:G293"/>
    <mergeCell ref="H292:H293"/>
    <mergeCell ref="D300:D301"/>
    <mergeCell ref="B312:B313"/>
    <mergeCell ref="I304:I305"/>
    <mergeCell ref="C296:C297"/>
    <mergeCell ref="D296:D297"/>
    <mergeCell ref="E296:E297"/>
    <mergeCell ref="F296:F297"/>
    <mergeCell ref="B294:B295"/>
    <mergeCell ref="C294:C295"/>
    <mergeCell ref="I258:I259"/>
    <mergeCell ref="F242:F243"/>
    <mergeCell ref="G242:G243"/>
    <mergeCell ref="H242:H243"/>
    <mergeCell ref="F240:F241"/>
    <mergeCell ref="G240:G241"/>
    <mergeCell ref="E280:E281"/>
    <mergeCell ref="I280:I281"/>
    <mergeCell ref="F280:F281"/>
    <mergeCell ref="G280:G281"/>
    <mergeCell ref="C268:C269"/>
    <mergeCell ref="D268:D269"/>
    <mergeCell ref="E258:E259"/>
    <mergeCell ref="E268:E269"/>
    <mergeCell ref="H294:H295"/>
    <mergeCell ref="E246:E247"/>
    <mergeCell ref="F246:F247"/>
    <mergeCell ref="I288:I289"/>
    <mergeCell ref="D272:D273"/>
    <mergeCell ref="E250:E251"/>
    <mergeCell ref="F250:F251"/>
    <mergeCell ref="C284:C285"/>
    <mergeCell ref="D274:D275"/>
    <mergeCell ref="E274:E275"/>
    <mergeCell ref="I274:I275"/>
    <mergeCell ref="B270:B271"/>
    <mergeCell ref="C270:C271"/>
    <mergeCell ref="I276:I277"/>
    <mergeCell ref="B278:B279"/>
    <mergeCell ref="C278:C279"/>
    <mergeCell ref="B326:B327"/>
    <mergeCell ref="C326:C327"/>
    <mergeCell ref="D326:D327"/>
    <mergeCell ref="G314:G315"/>
    <mergeCell ref="B316:B317"/>
    <mergeCell ref="C316:C317"/>
    <mergeCell ref="E332:E333"/>
    <mergeCell ref="B274:B275"/>
    <mergeCell ref="C274:C275"/>
    <mergeCell ref="E170:E171"/>
    <mergeCell ref="I174:I175"/>
    <mergeCell ref="B176:B177"/>
    <mergeCell ref="C176:C177"/>
    <mergeCell ref="D176:D177"/>
    <mergeCell ref="E176:E177"/>
    <mergeCell ref="F176:F177"/>
    <mergeCell ref="G176:G177"/>
    <mergeCell ref="H176:H177"/>
    <mergeCell ref="B224:B225"/>
    <mergeCell ref="C224:C225"/>
    <mergeCell ref="D224:D225"/>
    <mergeCell ref="E224:E225"/>
    <mergeCell ref="I178:I179"/>
    <mergeCell ref="I172:I173"/>
    <mergeCell ref="H296:H297"/>
    <mergeCell ref="I282:I283"/>
    <mergeCell ref="I176:I177"/>
    <mergeCell ref="G206:G207"/>
    <mergeCell ref="I242:I243"/>
    <mergeCell ref="F264:F265"/>
    <mergeCell ref="F256:F257"/>
    <mergeCell ref="F258:F259"/>
    <mergeCell ref="D336:D337"/>
    <mergeCell ref="E336:E337"/>
    <mergeCell ref="F336:F337"/>
    <mergeCell ref="G336:G337"/>
    <mergeCell ref="H336:H337"/>
    <mergeCell ref="C338:C339"/>
    <mergeCell ref="D338:D339"/>
    <mergeCell ref="C312:C313"/>
    <mergeCell ref="E328:E329"/>
    <mergeCell ref="G316:G317"/>
    <mergeCell ref="D312:D313"/>
    <mergeCell ref="E312:E313"/>
    <mergeCell ref="F312:F313"/>
    <mergeCell ref="G312:G313"/>
    <mergeCell ref="D308:D309"/>
    <mergeCell ref="E308:E309"/>
    <mergeCell ref="D324:D325"/>
    <mergeCell ref="E324:E325"/>
    <mergeCell ref="H324:H325"/>
    <mergeCell ref="I284:I285"/>
    <mergeCell ref="I292:I293"/>
    <mergeCell ref="D294:D295"/>
    <mergeCell ref="E294:E295"/>
    <mergeCell ref="H312:H313"/>
    <mergeCell ref="I312:I313"/>
    <mergeCell ref="F310:F311"/>
    <mergeCell ref="G310:G311"/>
    <mergeCell ref="D298:D299"/>
    <mergeCell ref="E298:E299"/>
    <mergeCell ref="F298:F299"/>
    <mergeCell ref="G298:G299"/>
    <mergeCell ref="H298:H299"/>
    <mergeCell ref="I298:I299"/>
    <mergeCell ref="G250:G251"/>
    <mergeCell ref="H250:H251"/>
    <mergeCell ref="I250:I251"/>
    <mergeCell ref="D252:D253"/>
    <mergeCell ref="D264:D265"/>
    <mergeCell ref="D270:D271"/>
    <mergeCell ref="I296:I297"/>
    <mergeCell ref="F288:F289"/>
    <mergeCell ref="G284:G285"/>
    <mergeCell ref="H288:H289"/>
    <mergeCell ref="E310:E311"/>
    <mergeCell ref="I264:I265"/>
    <mergeCell ref="G260:G261"/>
    <mergeCell ref="G262:G263"/>
    <mergeCell ref="I260:I261"/>
    <mergeCell ref="G258:G259"/>
    <mergeCell ref="H256:H257"/>
    <mergeCell ref="I262:I263"/>
    <mergeCell ref="G232:G233"/>
    <mergeCell ref="I230:I231"/>
    <mergeCell ref="F248:F249"/>
    <mergeCell ref="G248:G249"/>
    <mergeCell ref="C250:C251"/>
    <mergeCell ref="D250:D251"/>
    <mergeCell ref="I256:I257"/>
    <mergeCell ref="C244:C245"/>
    <mergeCell ref="D244:D245"/>
    <mergeCell ref="C242:C243"/>
    <mergeCell ref="D242:D243"/>
    <mergeCell ref="G244:G245"/>
    <mergeCell ref="H244:H245"/>
    <mergeCell ref="I244:I245"/>
    <mergeCell ref="E270:E271"/>
    <mergeCell ref="C226:C227"/>
    <mergeCell ref="I186:I187"/>
    <mergeCell ref="I236:I237"/>
    <mergeCell ref="H218:H219"/>
    <mergeCell ref="F220:F221"/>
    <mergeCell ref="G220:G221"/>
    <mergeCell ref="H220:H221"/>
    <mergeCell ref="H212:H213"/>
    <mergeCell ref="G236:G237"/>
    <mergeCell ref="H236:H237"/>
    <mergeCell ref="H258:H259"/>
    <mergeCell ref="G218:G219"/>
    <mergeCell ref="I238:I239"/>
    <mergeCell ref="C208:C209"/>
    <mergeCell ref="D208:D209"/>
    <mergeCell ref="E208:E209"/>
    <mergeCell ref="I208:I209"/>
    <mergeCell ref="B238:B239"/>
    <mergeCell ref="C238:C239"/>
    <mergeCell ref="D238:D239"/>
    <mergeCell ref="E238:E239"/>
    <mergeCell ref="I140:I141"/>
    <mergeCell ref="B240:B241"/>
    <mergeCell ref="C240:C241"/>
    <mergeCell ref="D240:D241"/>
    <mergeCell ref="I142:I143"/>
    <mergeCell ref="I144:I145"/>
    <mergeCell ref="G146:G147"/>
    <mergeCell ref="H146:H147"/>
    <mergeCell ref="I146:I147"/>
    <mergeCell ref="B244:B245"/>
    <mergeCell ref="E178:E179"/>
    <mergeCell ref="F178:F179"/>
    <mergeCell ref="G178:G179"/>
    <mergeCell ref="H178:H179"/>
    <mergeCell ref="F206:F207"/>
    <mergeCell ref="B232:B233"/>
    <mergeCell ref="C232:C233"/>
    <mergeCell ref="D232:D233"/>
    <mergeCell ref="E232:E233"/>
    <mergeCell ref="B230:B231"/>
    <mergeCell ref="C230:C231"/>
    <mergeCell ref="D230:D231"/>
    <mergeCell ref="E230:E231"/>
    <mergeCell ref="B208:B209"/>
    <mergeCell ref="I224:I225"/>
    <mergeCell ref="I226:I227"/>
    <mergeCell ref="I240:I241"/>
    <mergeCell ref="H240:H241"/>
    <mergeCell ref="I314:I315"/>
    <mergeCell ref="C266:C267"/>
    <mergeCell ref="I138:I139"/>
    <mergeCell ref="I308:I309"/>
    <mergeCell ref="I300:I301"/>
    <mergeCell ref="D302:D303"/>
    <mergeCell ref="E302:E303"/>
    <mergeCell ref="F302:F303"/>
    <mergeCell ref="G302:G303"/>
    <mergeCell ref="H302:H303"/>
    <mergeCell ref="I302:I303"/>
    <mergeCell ref="F282:F283"/>
    <mergeCell ref="C286:C287"/>
    <mergeCell ref="D286:D287"/>
    <mergeCell ref="E286:E287"/>
    <mergeCell ref="F286:F287"/>
    <mergeCell ref="G286:G287"/>
    <mergeCell ref="H306:H307"/>
    <mergeCell ref="F174:F175"/>
    <mergeCell ref="H300:H301"/>
    <mergeCell ref="C300:C301"/>
    <mergeCell ref="G282:G283"/>
    <mergeCell ref="G246:G247"/>
    <mergeCell ref="H246:H247"/>
    <mergeCell ref="I246:I247"/>
    <mergeCell ref="H248:H249"/>
    <mergeCell ref="I248:I249"/>
    <mergeCell ref="H282:H283"/>
    <mergeCell ref="H284:H285"/>
    <mergeCell ref="H286:H287"/>
    <mergeCell ref="I232:I233"/>
    <mergeCell ref="F232:F233"/>
    <mergeCell ref="I336:I337"/>
    <mergeCell ref="I342:I343"/>
    <mergeCell ref="I332:I333"/>
    <mergeCell ref="E322:E323"/>
    <mergeCell ref="I322:I323"/>
    <mergeCell ref="E330:E331"/>
    <mergeCell ref="I330:I331"/>
    <mergeCell ref="E248:E249"/>
    <mergeCell ref="I310:I311"/>
    <mergeCell ref="I254:I255"/>
    <mergeCell ref="I272:I273"/>
    <mergeCell ref="H270:H271"/>
    <mergeCell ref="E252:E253"/>
    <mergeCell ref="F252:F253"/>
    <mergeCell ref="G252:G253"/>
    <mergeCell ref="H252:H253"/>
    <mergeCell ref="E272:E273"/>
    <mergeCell ref="F272:F273"/>
    <mergeCell ref="G272:G273"/>
    <mergeCell ref="H272:H273"/>
    <mergeCell ref="E288:E289"/>
    <mergeCell ref="G290:G291"/>
    <mergeCell ref="E282:E283"/>
    <mergeCell ref="E256:E257"/>
    <mergeCell ref="E260:E261"/>
    <mergeCell ref="E262:E263"/>
    <mergeCell ref="E264:E265"/>
    <mergeCell ref="F306:F307"/>
    <mergeCell ref="F294:F295"/>
    <mergeCell ref="G294:G295"/>
    <mergeCell ref="I306:I307"/>
    <mergeCell ref="E300:E301"/>
    <mergeCell ref="D348:D349"/>
    <mergeCell ref="D354:D355"/>
    <mergeCell ref="E354:E355"/>
    <mergeCell ref="G274:G275"/>
    <mergeCell ref="H136:H137"/>
    <mergeCell ref="G174:G175"/>
    <mergeCell ref="H174:H175"/>
    <mergeCell ref="F170:F171"/>
    <mergeCell ref="G170:G171"/>
    <mergeCell ref="H170:H171"/>
    <mergeCell ref="F140:F141"/>
    <mergeCell ref="G140:G141"/>
    <mergeCell ref="E186:E187"/>
    <mergeCell ref="F186:F187"/>
    <mergeCell ref="G186:G187"/>
    <mergeCell ref="H186:H187"/>
    <mergeCell ref="F146:F147"/>
    <mergeCell ref="F238:F239"/>
    <mergeCell ref="H206:H207"/>
    <mergeCell ref="F208:F209"/>
    <mergeCell ref="G208:G209"/>
    <mergeCell ref="H208:H209"/>
    <mergeCell ref="G162:G163"/>
    <mergeCell ref="H138:H139"/>
    <mergeCell ref="H162:H163"/>
    <mergeCell ref="H150:H151"/>
    <mergeCell ref="G288:G289"/>
    <mergeCell ref="D226:D227"/>
    <mergeCell ref="E226:E227"/>
    <mergeCell ref="D284:D285"/>
    <mergeCell ref="E284:E285"/>
    <mergeCell ref="F284:F285"/>
    <mergeCell ref="B348:B349"/>
    <mergeCell ref="C348:C349"/>
    <mergeCell ref="B298:B299"/>
    <mergeCell ref="C298:C299"/>
    <mergeCell ref="B314:B315"/>
    <mergeCell ref="C314:C315"/>
    <mergeCell ref="C308:C309"/>
    <mergeCell ref="B302:B303"/>
    <mergeCell ref="C302:C303"/>
    <mergeCell ref="B304:B305"/>
    <mergeCell ref="C304:C305"/>
    <mergeCell ref="B272:B273"/>
    <mergeCell ref="C272:C273"/>
    <mergeCell ref="B296:B297"/>
    <mergeCell ref="B378:B379"/>
    <mergeCell ref="C378:C379"/>
    <mergeCell ref="B354:B355"/>
    <mergeCell ref="C354:C355"/>
    <mergeCell ref="B340:B341"/>
    <mergeCell ref="B344:B345"/>
    <mergeCell ref="C344:C345"/>
    <mergeCell ref="B288:B289"/>
    <mergeCell ref="B364:B365"/>
    <mergeCell ref="C364:C365"/>
    <mergeCell ref="B372:B373"/>
    <mergeCell ref="C372:C373"/>
    <mergeCell ref="B368:B369"/>
    <mergeCell ref="C368:C369"/>
    <mergeCell ref="B360:B361"/>
    <mergeCell ref="C360:C361"/>
    <mergeCell ref="B308:B309"/>
    <mergeCell ref="C336:C337"/>
    <mergeCell ref="I408:I409"/>
    <mergeCell ref="C256:C257"/>
    <mergeCell ref="D260:D261"/>
    <mergeCell ref="D256:D257"/>
    <mergeCell ref="D258:D259"/>
    <mergeCell ref="C260:C261"/>
    <mergeCell ref="D262:D263"/>
    <mergeCell ref="C282:C283"/>
    <mergeCell ref="D282:D283"/>
    <mergeCell ref="C408:C409"/>
    <mergeCell ref="D408:D409"/>
    <mergeCell ref="E408:E409"/>
    <mergeCell ref="F408:F409"/>
    <mergeCell ref="G408:G409"/>
    <mergeCell ref="H408:H409"/>
    <mergeCell ref="F300:F301"/>
    <mergeCell ref="I382:I383"/>
    <mergeCell ref="H382:H383"/>
    <mergeCell ref="G382:G383"/>
    <mergeCell ref="F382:F383"/>
    <mergeCell ref="D382:D383"/>
    <mergeCell ref="H264:H265"/>
    <mergeCell ref="G256:G257"/>
    <mergeCell ref="G264:G265"/>
    <mergeCell ref="H262:H263"/>
    <mergeCell ref="H260:H261"/>
    <mergeCell ref="E366:E367"/>
    <mergeCell ref="E348:E349"/>
    <mergeCell ref="F348:F349"/>
    <mergeCell ref="G348:G349"/>
    <mergeCell ref="H348:H349"/>
    <mergeCell ref="G300:G301"/>
    <mergeCell ref="A3:D3"/>
    <mergeCell ref="E3:I3"/>
    <mergeCell ref="B5:D5"/>
    <mergeCell ref="B6:D6"/>
    <mergeCell ref="B7:D7"/>
    <mergeCell ref="B42:D42"/>
    <mergeCell ref="B43:D43"/>
    <mergeCell ref="C382:C383"/>
    <mergeCell ref="B382:B383"/>
    <mergeCell ref="B264:B265"/>
    <mergeCell ref="B300:B301"/>
    <mergeCell ref="B282:B283"/>
    <mergeCell ref="B292:B293"/>
    <mergeCell ref="C186:C187"/>
    <mergeCell ref="D186:D187"/>
    <mergeCell ref="B252:B253"/>
    <mergeCell ref="C252:C253"/>
    <mergeCell ref="B254:B255"/>
    <mergeCell ref="C254:C255"/>
    <mergeCell ref="D254:D255"/>
    <mergeCell ref="B256:B257"/>
    <mergeCell ref="I252:I253"/>
    <mergeCell ref="F268:F269"/>
    <mergeCell ref="G268:G269"/>
    <mergeCell ref="H268:H269"/>
    <mergeCell ref="I268:I269"/>
    <mergeCell ref="E254:E255"/>
    <mergeCell ref="F254:F255"/>
    <mergeCell ref="G254:G255"/>
    <mergeCell ref="H254:H255"/>
    <mergeCell ref="B262:B263"/>
    <mergeCell ref="C262:C263"/>
    <mergeCell ref="B733:D733"/>
    <mergeCell ref="B732:D732"/>
    <mergeCell ref="B724:D724"/>
    <mergeCell ref="B725:D725"/>
    <mergeCell ref="B738:B739"/>
    <mergeCell ref="C738:C739"/>
    <mergeCell ref="D738:D739"/>
    <mergeCell ref="B742:B743"/>
    <mergeCell ref="C742:C743"/>
    <mergeCell ref="D742:D743"/>
    <mergeCell ref="B752:B753"/>
    <mergeCell ref="C752:C753"/>
    <mergeCell ref="D752:D753"/>
    <mergeCell ref="B21:D21"/>
    <mergeCell ref="B20:D20"/>
    <mergeCell ref="B246:B247"/>
    <mergeCell ref="C246:C247"/>
    <mergeCell ref="D246:D247"/>
    <mergeCell ref="B234:B235"/>
    <mergeCell ref="C234:C235"/>
    <mergeCell ref="B346:B347"/>
    <mergeCell ref="C346:C347"/>
    <mergeCell ref="B284:B285"/>
    <mergeCell ref="B334:B335"/>
    <mergeCell ref="C334:C335"/>
    <mergeCell ref="D334:D335"/>
    <mergeCell ref="C288:C289"/>
    <mergeCell ref="D288:D289"/>
    <mergeCell ref="D280:D281"/>
    <mergeCell ref="B408:B409"/>
    <mergeCell ref="C258:C259"/>
    <mergeCell ref="C264:C265"/>
  </mergeCells>
  <printOptions horizontalCentered="1"/>
  <pageMargins left="0.39370078740157483" right="0.39370078740157483" top="0.78740157480314965" bottom="0.78740157480314965" header="0.31496062992125984" footer="0.31496062992125984"/>
  <pageSetup paperSize="9" orientation="landscape" horizontalDpi="4294967293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4"/>
  <sheetViews>
    <sheetView topLeftCell="A28" zoomScale="115" zoomScaleNormal="115" zoomScaleSheetLayoutView="100" workbookViewId="0">
      <selection activeCell="A40" sqref="A40:D44"/>
    </sheetView>
  </sheetViews>
  <sheetFormatPr defaultColWidth="9" defaultRowHeight="19.5"/>
  <cols>
    <col min="1" max="1" width="22.7109375" style="204" customWidth="1"/>
    <col min="2" max="2" width="7" style="186" customWidth="1"/>
    <col min="3" max="3" width="7.5703125" style="186" customWidth="1"/>
    <col min="4" max="4" width="15.42578125" style="186" customWidth="1"/>
    <col min="5" max="5" width="13.5703125" style="186" customWidth="1"/>
    <col min="6" max="6" width="13.7109375" style="186" customWidth="1"/>
    <col min="7" max="7" width="15.28515625" style="186" customWidth="1"/>
    <col min="8" max="8" width="12.7109375" style="186" customWidth="1"/>
    <col min="9" max="9" width="13.5703125" style="186" customWidth="1"/>
    <col min="10" max="16384" width="9" style="187"/>
  </cols>
  <sheetData>
    <row r="2" spans="1:10" s="212" customFormat="1" ht="24">
      <c r="A2" s="159" t="s">
        <v>1309</v>
      </c>
      <c r="B2" s="211"/>
      <c r="C2" s="211"/>
      <c r="D2" s="211"/>
      <c r="E2" s="211"/>
      <c r="F2" s="211"/>
      <c r="G2" s="211"/>
      <c r="H2" s="211"/>
    </row>
    <row r="3" spans="1:10">
      <c r="A3" s="257" t="s">
        <v>1160</v>
      </c>
      <c r="B3" s="257" t="s">
        <v>1155</v>
      </c>
      <c r="C3" s="257" t="s">
        <v>1156</v>
      </c>
      <c r="D3" s="259" t="s">
        <v>1157</v>
      </c>
      <c r="E3" s="260"/>
      <c r="F3" s="260"/>
      <c r="G3" s="261"/>
      <c r="J3" s="187">
        <f>40+12+14+26+27+18+28+35+7+5+6+17+7</f>
        <v>242</v>
      </c>
    </row>
    <row r="4" spans="1:10">
      <c r="A4" s="258"/>
      <c r="B4" s="258"/>
      <c r="C4" s="258"/>
      <c r="D4" s="188">
        <v>2562</v>
      </c>
      <c r="E4" s="188">
        <v>2663</v>
      </c>
      <c r="F4" s="188">
        <v>2564</v>
      </c>
      <c r="G4" s="188" t="s">
        <v>1161</v>
      </c>
    </row>
    <row r="5" spans="1:10">
      <c r="A5" s="190" t="s">
        <v>1140</v>
      </c>
      <c r="B5" s="191">
        <f>SUM(B6:B9)</f>
        <v>1</v>
      </c>
      <c r="C5" s="191">
        <f>SUM(C6:C9)</f>
        <v>8</v>
      </c>
      <c r="D5" s="192">
        <f>SUM(D6:D9)</f>
        <v>30590000</v>
      </c>
      <c r="E5" s="192">
        <f t="shared" ref="E5:G5" si="0">SUM(E6:E9)</f>
        <v>30590000</v>
      </c>
      <c r="F5" s="192">
        <f t="shared" si="0"/>
        <v>30590000</v>
      </c>
      <c r="G5" s="192">
        <f t="shared" si="0"/>
        <v>91770000</v>
      </c>
    </row>
    <row r="6" spans="1:10">
      <c r="A6" s="193" t="s">
        <v>1151</v>
      </c>
      <c r="B6" s="194">
        <v>1</v>
      </c>
      <c r="C6" s="194">
        <v>8</v>
      </c>
      <c r="D6" s="195">
        <f>'6.การลงทุน'!F7</f>
        <v>30590000</v>
      </c>
      <c r="E6" s="195">
        <f>'6.การลงทุน'!G7</f>
        <v>30590000</v>
      </c>
      <c r="F6" s="195">
        <f>'6.การลงทุน'!H7</f>
        <v>30590000</v>
      </c>
      <c r="G6" s="195">
        <f>'6.การลงทุน'!I7</f>
        <v>91770000</v>
      </c>
    </row>
    <row r="7" spans="1:10">
      <c r="A7" s="193" t="s">
        <v>1152</v>
      </c>
      <c r="B7" s="194"/>
      <c r="C7" s="194"/>
      <c r="D7" s="194"/>
      <c r="E7" s="194"/>
      <c r="F7" s="194"/>
      <c r="G7" s="194"/>
    </row>
    <row r="8" spans="1:10">
      <c r="A8" s="193" t="s">
        <v>1153</v>
      </c>
      <c r="B8" s="194"/>
      <c r="C8" s="194"/>
      <c r="D8" s="194"/>
      <c r="E8" s="194"/>
      <c r="F8" s="194"/>
      <c r="G8" s="194"/>
    </row>
    <row r="9" spans="1:10">
      <c r="A9" s="193" t="s">
        <v>1154</v>
      </c>
      <c r="B9" s="194"/>
      <c r="C9" s="194"/>
      <c r="D9" s="194"/>
      <c r="E9" s="194"/>
      <c r="F9" s="194"/>
      <c r="G9" s="194"/>
    </row>
    <row r="10" spans="1:10" s="197" customFormat="1">
      <c r="A10" s="190" t="s">
        <v>1135</v>
      </c>
      <c r="B10" s="191">
        <f>SUM(B11:B14)</f>
        <v>1</v>
      </c>
      <c r="C10" s="191">
        <f>SUM(C11:C14)</f>
        <v>4</v>
      </c>
      <c r="D10" s="192">
        <f>SUM(D11:D14)</f>
        <v>5422000</v>
      </c>
      <c r="E10" s="192">
        <f t="shared" ref="E10:G10" si="1">SUM(E11:E14)</f>
        <v>5422000</v>
      </c>
      <c r="F10" s="192">
        <f t="shared" si="1"/>
        <v>5422000</v>
      </c>
      <c r="G10" s="192">
        <f t="shared" si="1"/>
        <v>16266000</v>
      </c>
      <c r="H10" s="196"/>
      <c r="I10" s="196"/>
    </row>
    <row r="11" spans="1:10">
      <c r="A11" s="193" t="s">
        <v>1151</v>
      </c>
      <c r="B11" s="194">
        <v>1</v>
      </c>
      <c r="C11" s="194">
        <v>4</v>
      </c>
      <c r="D11" s="195">
        <f>'6.การลงทุน'!F23</f>
        <v>5422000</v>
      </c>
      <c r="E11" s="195">
        <f>'6.การลงทุน'!G23</f>
        <v>5422000</v>
      </c>
      <c r="F11" s="195">
        <f>'6.การลงทุน'!H23</f>
        <v>5422000</v>
      </c>
      <c r="G11" s="195">
        <f>'6.การลงทุน'!I23</f>
        <v>16266000</v>
      </c>
    </row>
    <row r="12" spans="1:10">
      <c r="A12" s="193" t="s">
        <v>1152</v>
      </c>
      <c r="B12" s="194"/>
      <c r="C12" s="194"/>
      <c r="D12" s="194"/>
      <c r="E12" s="194"/>
      <c r="F12" s="194"/>
      <c r="G12" s="194"/>
    </row>
    <row r="13" spans="1:10">
      <c r="A13" s="193" t="s">
        <v>1153</v>
      </c>
      <c r="B13" s="194"/>
      <c r="C13" s="194"/>
      <c r="D13" s="195"/>
      <c r="E13" s="195"/>
      <c r="F13" s="195"/>
      <c r="G13" s="195"/>
    </row>
    <row r="14" spans="1:10">
      <c r="A14" s="193" t="s">
        <v>1154</v>
      </c>
      <c r="B14" s="194"/>
      <c r="C14" s="194"/>
      <c r="D14" s="195" t="s">
        <v>621</v>
      </c>
      <c r="E14" s="195" t="s">
        <v>621</v>
      </c>
      <c r="F14" s="195" t="s">
        <v>621</v>
      </c>
      <c r="G14" s="195" t="s">
        <v>621</v>
      </c>
    </row>
    <row r="15" spans="1:10">
      <c r="A15" s="190" t="s">
        <v>1136</v>
      </c>
      <c r="B15" s="191">
        <f>SUM(B16:B19)</f>
        <v>1</v>
      </c>
      <c r="C15" s="191">
        <f t="shared" ref="C15:G15" si="2">SUM(C16:C19)</f>
        <v>3</v>
      </c>
      <c r="D15" s="198">
        <f t="shared" si="2"/>
        <v>5257000</v>
      </c>
      <c r="E15" s="198">
        <f t="shared" si="2"/>
        <v>5257000</v>
      </c>
      <c r="F15" s="198">
        <f t="shared" si="2"/>
        <v>49257000</v>
      </c>
      <c r="G15" s="198">
        <f t="shared" si="2"/>
        <v>59771000</v>
      </c>
    </row>
    <row r="16" spans="1:10">
      <c r="A16" s="193" t="s">
        <v>1151</v>
      </c>
      <c r="B16" s="194">
        <v>1</v>
      </c>
      <c r="C16" s="194">
        <v>3</v>
      </c>
      <c r="D16" s="195">
        <f>'6.การลงทุน'!F35</f>
        <v>5257000</v>
      </c>
      <c r="E16" s="195">
        <f>'6.การลงทุน'!G35</f>
        <v>5257000</v>
      </c>
      <c r="F16" s="195">
        <f>'6.การลงทุน'!H35</f>
        <v>49257000</v>
      </c>
      <c r="G16" s="195">
        <f>'6.การลงทุน'!I35</f>
        <v>59771000</v>
      </c>
    </row>
    <row r="17" spans="1:9">
      <c r="A17" s="193" t="s">
        <v>1152</v>
      </c>
      <c r="B17" s="194" t="s">
        <v>621</v>
      </c>
      <c r="C17" s="194"/>
      <c r="D17" s="195"/>
      <c r="E17" s="195"/>
      <c r="F17" s="195"/>
      <c r="G17" s="195"/>
    </row>
    <row r="18" spans="1:9">
      <c r="A18" s="193" t="s">
        <v>1153</v>
      </c>
      <c r="B18" s="194" t="s">
        <v>621</v>
      </c>
      <c r="C18" s="194"/>
      <c r="D18" s="195"/>
      <c r="E18" s="195"/>
      <c r="F18" s="195"/>
      <c r="G18" s="195"/>
    </row>
    <row r="19" spans="1:9">
      <c r="A19" s="193" t="s">
        <v>1154</v>
      </c>
      <c r="B19" s="194"/>
      <c r="C19" s="194"/>
      <c r="D19" s="194"/>
      <c r="E19" s="194"/>
      <c r="F19" s="194"/>
      <c r="G19" s="194"/>
    </row>
    <row r="20" spans="1:9">
      <c r="A20" s="190" t="s">
        <v>1137</v>
      </c>
      <c r="B20" s="191">
        <f>SUM(B21:B24)</f>
        <v>27</v>
      </c>
      <c r="C20" s="191">
        <f>SUM(C21:C24)</f>
        <v>8</v>
      </c>
      <c r="D20" s="192">
        <f>SUM(D21:D24)</f>
        <v>10002474500</v>
      </c>
      <c r="E20" s="192">
        <f t="shared" ref="E20:G20" si="3">SUM(E21:E24)</f>
        <v>3699600000</v>
      </c>
      <c r="F20" s="192">
        <f t="shared" si="3"/>
        <v>886775000</v>
      </c>
      <c r="G20" s="192">
        <f t="shared" si="3"/>
        <v>14588849500</v>
      </c>
    </row>
    <row r="21" spans="1:9">
      <c r="A21" s="193" t="s">
        <v>1151</v>
      </c>
      <c r="B21" s="194">
        <v>1</v>
      </c>
      <c r="C21" s="194">
        <v>5</v>
      </c>
      <c r="D21" s="195">
        <f>'6.การลงทุน'!F45</f>
        <v>31000000</v>
      </c>
      <c r="E21" s="195">
        <f>'6.การลงทุน'!G45</f>
        <v>34000000</v>
      </c>
      <c r="F21" s="195">
        <f>'6.การลงทุน'!H45</f>
        <v>18000000</v>
      </c>
      <c r="G21" s="195">
        <f>'6.การลงทุน'!I45</f>
        <v>83000000</v>
      </c>
    </row>
    <row r="22" spans="1:9">
      <c r="A22" s="193" t="s">
        <v>1152</v>
      </c>
      <c r="B22" s="194">
        <v>25</v>
      </c>
      <c r="C22" s="194"/>
      <c r="D22" s="195">
        <f>'6.การลงทุน'!F58</f>
        <v>9915277500</v>
      </c>
      <c r="E22" s="195">
        <f>'6.การลงทุน'!G58</f>
        <v>3665600000</v>
      </c>
      <c r="F22" s="195">
        <f>'6.การลงทุน'!H58</f>
        <v>868775000</v>
      </c>
      <c r="G22" s="195">
        <f>'6.การลงทุน'!I58</f>
        <v>14449652500</v>
      </c>
    </row>
    <row r="23" spans="1:9">
      <c r="A23" s="193" t="s">
        <v>1153</v>
      </c>
      <c r="B23" s="194">
        <v>1</v>
      </c>
      <c r="C23" s="194">
        <v>3</v>
      </c>
      <c r="D23" s="195">
        <f>'6.การลงทุน'!F107</f>
        <v>56197000</v>
      </c>
      <c r="E23" s="195">
        <f>'6.การลงทุน'!G107</f>
        <v>0</v>
      </c>
      <c r="F23" s="195">
        <f>'6.การลงทุน'!H107</f>
        <v>0</v>
      </c>
      <c r="G23" s="195">
        <f>'6.การลงทุน'!I107</f>
        <v>56197000</v>
      </c>
    </row>
    <row r="24" spans="1:9">
      <c r="A24" s="193" t="s">
        <v>1154</v>
      </c>
      <c r="B24" s="194"/>
      <c r="C24" s="194"/>
      <c r="D24" s="194"/>
      <c r="E24" s="194"/>
      <c r="F24" s="194"/>
      <c r="G24" s="194"/>
    </row>
    <row r="25" spans="1:9">
      <c r="A25" s="190" t="s">
        <v>1138</v>
      </c>
      <c r="B25" s="191">
        <f>SUM(B26:B29)</f>
        <v>1</v>
      </c>
      <c r="C25" s="191">
        <f t="shared" ref="C25:G25" si="4">SUM(C26:C29)</f>
        <v>2</v>
      </c>
      <c r="D25" s="199">
        <f>SUM(D26:D29)</f>
        <v>4300000</v>
      </c>
      <c r="E25" s="199">
        <f t="shared" si="4"/>
        <v>4300000</v>
      </c>
      <c r="F25" s="199">
        <f t="shared" si="4"/>
        <v>4300000</v>
      </c>
      <c r="G25" s="199">
        <f t="shared" si="4"/>
        <v>12900000</v>
      </c>
    </row>
    <row r="26" spans="1:9">
      <c r="A26" s="193" t="s">
        <v>1151</v>
      </c>
      <c r="B26" s="194">
        <v>1</v>
      </c>
      <c r="C26" s="194">
        <v>2</v>
      </c>
      <c r="D26" s="195">
        <f>'6.การลงทุน'!F115</f>
        <v>4300000</v>
      </c>
      <c r="E26" s="195">
        <f>'6.การลงทุน'!G115</f>
        <v>4300000</v>
      </c>
      <c r="F26" s="195">
        <f>'6.การลงทุน'!H115</f>
        <v>4300000</v>
      </c>
      <c r="G26" s="195">
        <f>'6.การลงทุน'!I115</f>
        <v>12900000</v>
      </c>
    </row>
    <row r="27" spans="1:9">
      <c r="A27" s="193" t="s">
        <v>1152</v>
      </c>
      <c r="B27" s="194"/>
      <c r="C27" s="194"/>
      <c r="D27" s="194"/>
      <c r="E27" s="194"/>
      <c r="F27" s="194"/>
      <c r="G27" s="194"/>
    </row>
    <row r="28" spans="1:9">
      <c r="A28" s="193" t="s">
        <v>1153</v>
      </c>
      <c r="B28" s="194"/>
      <c r="C28" s="194"/>
      <c r="D28" s="194"/>
      <c r="E28" s="194"/>
      <c r="F28" s="194"/>
      <c r="G28" s="194"/>
    </row>
    <row r="29" spans="1:9">
      <c r="A29" s="193" t="s">
        <v>1154</v>
      </c>
      <c r="B29" s="194"/>
      <c r="C29" s="194"/>
      <c r="D29" s="194"/>
      <c r="E29" s="194"/>
      <c r="F29" s="194"/>
      <c r="G29" s="194"/>
    </row>
    <row r="30" spans="1:9" s="186" customFormat="1">
      <c r="A30" s="200" t="s">
        <v>1161</v>
      </c>
      <c r="B30" s="201">
        <f>B5+B10+B15+B20+B25</f>
        <v>31</v>
      </c>
      <c r="C30" s="201">
        <f>C6+C11+C16+C21+C26</f>
        <v>22</v>
      </c>
      <c r="D30" s="201">
        <f t="shared" ref="D30:G30" si="5">D5+D10+D15+D20+D25</f>
        <v>10048043500</v>
      </c>
      <c r="E30" s="201">
        <f t="shared" si="5"/>
        <v>3745169000</v>
      </c>
      <c r="F30" s="201">
        <f t="shared" si="5"/>
        <v>976344000</v>
      </c>
      <c r="G30" s="201">
        <f t="shared" si="5"/>
        <v>14769556500</v>
      </c>
    </row>
    <row r="32" spans="1:9" s="212" customFormat="1" ht="24">
      <c r="A32" s="206" t="s">
        <v>1278</v>
      </c>
      <c r="B32" s="213"/>
      <c r="C32" s="213"/>
      <c r="D32" s="213"/>
      <c r="E32" s="213"/>
      <c r="F32" s="213"/>
      <c r="G32" s="213"/>
      <c r="H32" s="211"/>
      <c r="I32" s="211"/>
    </row>
    <row r="33" spans="1:7">
      <c r="A33" s="193" t="s">
        <v>1151</v>
      </c>
      <c r="B33" s="194">
        <f>B6+B11+B16+B21+B26</f>
        <v>5</v>
      </c>
      <c r="C33" s="194">
        <f>C6+C11+C16+C21+C26</f>
        <v>22</v>
      </c>
      <c r="D33" s="195">
        <f>D6+D11+D16+D21+D26</f>
        <v>76569000</v>
      </c>
      <c r="E33" s="195">
        <f t="shared" ref="E33:G33" si="6">E6+E11+E16+E21+E26</f>
        <v>79569000</v>
      </c>
      <c r="F33" s="195">
        <f t="shared" si="6"/>
        <v>107569000</v>
      </c>
      <c r="G33" s="201">
        <f t="shared" si="6"/>
        <v>263707000</v>
      </c>
    </row>
    <row r="34" spans="1:7">
      <c r="A34" s="193" t="s">
        <v>1152</v>
      </c>
      <c r="B34" s="194">
        <f>B22</f>
        <v>25</v>
      </c>
      <c r="C34" s="194"/>
      <c r="D34" s="195">
        <f>D22</f>
        <v>9915277500</v>
      </c>
      <c r="E34" s="195">
        <f t="shared" ref="E34:G34" si="7">E22</f>
        <v>3665600000</v>
      </c>
      <c r="F34" s="195">
        <f t="shared" si="7"/>
        <v>868775000</v>
      </c>
      <c r="G34" s="201">
        <f t="shared" si="7"/>
        <v>14449652500</v>
      </c>
    </row>
    <row r="35" spans="1:7">
      <c r="A35" s="193" t="s">
        <v>1153</v>
      </c>
      <c r="B35" s="194">
        <f>B23</f>
        <v>1</v>
      </c>
      <c r="C35" s="194"/>
      <c r="D35" s="195">
        <f>D23</f>
        <v>56197000</v>
      </c>
      <c r="E35" s="195">
        <f t="shared" ref="E35:G35" si="8">E23</f>
        <v>0</v>
      </c>
      <c r="F35" s="195">
        <f t="shared" si="8"/>
        <v>0</v>
      </c>
      <c r="G35" s="201">
        <f t="shared" si="8"/>
        <v>56197000</v>
      </c>
    </row>
    <row r="36" spans="1:7">
      <c r="A36" s="193" t="s">
        <v>1154</v>
      </c>
      <c r="B36" s="194">
        <v>0</v>
      </c>
      <c r="C36" s="194">
        <v>0</v>
      </c>
      <c r="D36" s="195">
        <v>0</v>
      </c>
      <c r="E36" s="195">
        <v>0</v>
      </c>
      <c r="F36" s="195">
        <v>0</v>
      </c>
      <c r="G36" s="195">
        <v>0</v>
      </c>
    </row>
    <row r="37" spans="1:7">
      <c r="B37" s="200">
        <f>SUM(B33:B36)</f>
        <v>31</v>
      </c>
      <c r="C37" s="200">
        <f t="shared" ref="C37:G37" si="9">SUM(C33:C36)</f>
        <v>22</v>
      </c>
      <c r="D37" s="207">
        <f t="shared" si="9"/>
        <v>10048043500</v>
      </c>
      <c r="E37" s="207">
        <f t="shared" si="9"/>
        <v>3745169000</v>
      </c>
      <c r="F37" s="207">
        <f t="shared" si="9"/>
        <v>976344000</v>
      </c>
      <c r="G37" s="207">
        <f t="shared" si="9"/>
        <v>14769556500</v>
      </c>
    </row>
    <row r="38" spans="1:7">
      <c r="F38" s="186" t="s">
        <v>1285</v>
      </c>
      <c r="G38" s="208">
        <f>D37+E37+F37</f>
        <v>14769556500</v>
      </c>
    </row>
    <row r="39" spans="1:7" ht="24">
      <c r="A39" s="159" t="s">
        <v>1291</v>
      </c>
    </row>
    <row r="40" spans="1:7">
      <c r="A40" s="204" t="s">
        <v>1310</v>
      </c>
    </row>
    <row r="41" spans="1:7">
      <c r="A41" s="204" t="s">
        <v>1311</v>
      </c>
    </row>
    <row r="42" spans="1:7">
      <c r="A42" s="204" t="s">
        <v>1267</v>
      </c>
    </row>
    <row r="43" spans="1:7">
      <c r="A43" s="204" t="s">
        <v>1269</v>
      </c>
    </row>
    <row r="44" spans="1:7">
      <c r="A44" s="204" t="s">
        <v>1271</v>
      </c>
    </row>
  </sheetData>
  <mergeCells count="4">
    <mergeCell ref="A3:A4"/>
    <mergeCell ref="B3:B4"/>
    <mergeCell ref="C3:C4"/>
    <mergeCell ref="D3:G3"/>
  </mergeCells>
  <printOptions horizontalCentered="1" verticalCentered="1"/>
  <pageMargins left="0.393700787" right="0.39370078740157499" top="1.2874015750000001" bottom="0.78740157480314998" header="0.31496062992126" footer="0.31496062992126"/>
  <pageSetup paperSize="9" orientation="portrait" horizontalDpi="4294967293" verticalDpi="1200" r:id="rId1"/>
  <headerFooter>
    <oddFooter>&amp;L     &amp;"TH SarabunIT๙,ตัวหนา"&amp;14 &amp;"TH SarabunPSK,ตัวหนา"แผนพัฒนาจังหวัดระยอง พ.ศ.2561-2564 (ทบทวนปี 2562)&amp;R&amp;"TH SarabunPSK,ตัวหนา"&amp;14หน้าที่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topLeftCell="A100" zoomScale="115" zoomScaleNormal="115" zoomScaleSheetLayoutView="110" workbookViewId="0">
      <selection activeCell="B108" sqref="B108:B109"/>
    </sheetView>
  </sheetViews>
  <sheetFormatPr defaultColWidth="9" defaultRowHeight="17.25"/>
  <cols>
    <col min="1" max="1" width="31.7109375" style="86" customWidth="1"/>
    <col min="2" max="2" width="9.140625" style="86" customWidth="1"/>
    <col min="3" max="3" width="8.7109375" style="86" customWidth="1"/>
    <col min="4" max="4" width="12.140625" style="86" customWidth="1"/>
    <col min="5" max="5" width="11.28515625" style="86" customWidth="1"/>
    <col min="6" max="9" width="13.28515625" style="86" customWidth="1"/>
    <col min="10" max="10" width="11.85546875" style="86" customWidth="1"/>
    <col min="11" max="16384" width="9" style="86"/>
  </cols>
  <sheetData>
    <row r="1" spans="1:9" ht="24">
      <c r="A1" s="159" t="s">
        <v>1265</v>
      </c>
    </row>
    <row r="3" spans="1:9" s="52" customFormat="1" ht="21.75">
      <c r="A3" s="348" t="s">
        <v>1181</v>
      </c>
      <c r="B3" s="348"/>
      <c r="C3" s="348"/>
      <c r="D3" s="348"/>
      <c r="E3" s="345" t="s">
        <v>127</v>
      </c>
      <c r="F3" s="345"/>
      <c r="G3" s="345"/>
      <c r="H3" s="345"/>
      <c r="I3" s="346"/>
    </row>
    <row r="4" spans="1:9" s="52" customFormat="1" ht="43.5">
      <c r="A4" s="64" t="s">
        <v>1050</v>
      </c>
      <c r="B4" s="64" t="s">
        <v>130</v>
      </c>
      <c r="C4" s="64" t="s">
        <v>1</v>
      </c>
      <c r="D4" s="54" t="s">
        <v>214</v>
      </c>
      <c r="E4" s="64" t="s">
        <v>2</v>
      </c>
      <c r="F4" s="64" t="s">
        <v>3</v>
      </c>
      <c r="G4" s="64" t="s">
        <v>4</v>
      </c>
      <c r="H4" s="64" t="s">
        <v>5</v>
      </c>
      <c r="I4" s="71" t="s">
        <v>122</v>
      </c>
    </row>
    <row r="5" spans="1:9" s="52" customFormat="1" ht="27.75" customHeight="1">
      <c r="A5" s="72" t="s">
        <v>218</v>
      </c>
      <c r="B5" s="349" t="s">
        <v>669</v>
      </c>
      <c r="C5" s="350"/>
      <c r="D5" s="351"/>
      <c r="E5" s="72" t="s">
        <v>8</v>
      </c>
      <c r="F5" s="106">
        <f>SUM(F6,F22,F34,F44,F114)</f>
        <v>10048043500</v>
      </c>
      <c r="G5" s="106">
        <f>SUM(G6,G22,G34,G44,G114)</f>
        <v>3745169000</v>
      </c>
      <c r="H5" s="106">
        <f>SUM(H6,H22,H34,H44,H114)</f>
        <v>976344000</v>
      </c>
      <c r="I5" s="106">
        <f>SUM(I6,I22,I34,I44,I114)</f>
        <v>14769556500</v>
      </c>
    </row>
    <row r="6" spans="1:9" s="52" customFormat="1" ht="43.5">
      <c r="A6" s="26" t="s">
        <v>1266</v>
      </c>
      <c r="B6" s="277" t="s">
        <v>213</v>
      </c>
      <c r="C6" s="278"/>
      <c r="D6" s="279"/>
      <c r="E6" s="9" t="s">
        <v>8</v>
      </c>
      <c r="F6" s="10">
        <f t="shared" ref="F6:I7" si="0">SUM(F7)</f>
        <v>30590000</v>
      </c>
      <c r="G6" s="10">
        <f t="shared" si="0"/>
        <v>30590000</v>
      </c>
      <c r="H6" s="10">
        <f t="shared" si="0"/>
        <v>30590000</v>
      </c>
      <c r="I6" s="10">
        <f t="shared" si="0"/>
        <v>91770000</v>
      </c>
    </row>
    <row r="7" spans="1:9" s="52" customFormat="1" ht="21.75">
      <c r="A7" s="40" t="s">
        <v>6</v>
      </c>
      <c r="B7" s="281" t="s">
        <v>665</v>
      </c>
      <c r="C7" s="281"/>
      <c r="D7" s="282"/>
      <c r="E7" s="11"/>
      <c r="F7" s="12">
        <f t="shared" si="0"/>
        <v>30590000</v>
      </c>
      <c r="G7" s="12">
        <f t="shared" si="0"/>
        <v>30590000</v>
      </c>
      <c r="H7" s="12">
        <f t="shared" si="0"/>
        <v>30590000</v>
      </c>
      <c r="I7" s="12">
        <f t="shared" si="0"/>
        <v>91770000</v>
      </c>
    </row>
    <row r="8" spans="1:9" s="52" customFormat="1" ht="21.75">
      <c r="A8" s="32" t="s">
        <v>34</v>
      </c>
      <c r="B8" s="363"/>
      <c r="C8" s="363"/>
      <c r="D8" s="363"/>
      <c r="E8" s="363" t="s">
        <v>8</v>
      </c>
      <c r="F8" s="366">
        <f>SUM(F10:F21)</f>
        <v>30590000</v>
      </c>
      <c r="G8" s="366">
        <f>SUM(G10:G21)</f>
        <v>30590000</v>
      </c>
      <c r="H8" s="366">
        <f>SUM(H10:H21)</f>
        <v>30590000</v>
      </c>
      <c r="I8" s="366">
        <f>SUM(I10:I21)</f>
        <v>91770000</v>
      </c>
    </row>
    <row r="9" spans="1:9" s="52" customFormat="1" ht="65.25">
      <c r="A9" s="33" t="s">
        <v>604</v>
      </c>
      <c r="B9" s="363"/>
      <c r="C9" s="363"/>
      <c r="D9" s="363"/>
      <c r="E9" s="363"/>
      <c r="F9" s="366"/>
      <c r="G9" s="366"/>
      <c r="H9" s="366"/>
      <c r="I9" s="366"/>
    </row>
    <row r="10" spans="1:9" s="52" customFormat="1" ht="21.75">
      <c r="A10" s="51" t="s">
        <v>242</v>
      </c>
      <c r="B10" s="373">
        <v>1</v>
      </c>
      <c r="C10" s="373">
        <v>1</v>
      </c>
      <c r="D10" s="373" t="s">
        <v>605</v>
      </c>
      <c r="E10" s="436" t="s">
        <v>8</v>
      </c>
      <c r="F10" s="377">
        <v>1920000</v>
      </c>
      <c r="G10" s="377">
        <v>1920000</v>
      </c>
      <c r="H10" s="377">
        <v>1920000</v>
      </c>
      <c r="I10" s="377">
        <f>SUM(F10:H10)</f>
        <v>5760000</v>
      </c>
    </row>
    <row r="11" spans="1:9" s="52" customFormat="1" ht="43.5">
      <c r="A11" s="42" t="s">
        <v>606</v>
      </c>
      <c r="B11" s="373"/>
      <c r="C11" s="373"/>
      <c r="D11" s="373"/>
      <c r="E11" s="436"/>
      <c r="F11" s="377"/>
      <c r="G11" s="377"/>
      <c r="H11" s="377"/>
      <c r="I11" s="373"/>
    </row>
    <row r="12" spans="1:9" s="52" customFormat="1" ht="21.75">
      <c r="A12" s="29" t="s">
        <v>240</v>
      </c>
      <c r="B12" s="335">
        <v>1</v>
      </c>
      <c r="C12" s="335">
        <v>1</v>
      </c>
      <c r="D12" s="335" t="s">
        <v>605</v>
      </c>
      <c r="E12" s="433"/>
      <c r="F12" s="353">
        <v>3250000</v>
      </c>
      <c r="G12" s="353">
        <v>3250000</v>
      </c>
      <c r="H12" s="353">
        <v>3250000</v>
      </c>
      <c r="I12" s="353">
        <f>SUM(F12:H12)</f>
        <v>9750000</v>
      </c>
    </row>
    <row r="13" spans="1:9" s="52" customFormat="1" ht="21.75">
      <c r="A13" s="30" t="s">
        <v>607</v>
      </c>
      <c r="B13" s="335"/>
      <c r="C13" s="335"/>
      <c r="D13" s="335"/>
      <c r="E13" s="433"/>
      <c r="F13" s="353"/>
      <c r="G13" s="353"/>
      <c r="H13" s="353"/>
      <c r="I13" s="335"/>
    </row>
    <row r="14" spans="1:9" s="52" customFormat="1" ht="21.75">
      <c r="A14" s="29" t="s">
        <v>52</v>
      </c>
      <c r="B14" s="335">
        <v>1</v>
      </c>
      <c r="C14" s="335">
        <v>1</v>
      </c>
      <c r="D14" s="335" t="s">
        <v>605</v>
      </c>
      <c r="E14" s="433" t="s">
        <v>8</v>
      </c>
      <c r="F14" s="353">
        <v>1920000</v>
      </c>
      <c r="G14" s="353">
        <v>1920000</v>
      </c>
      <c r="H14" s="353">
        <v>1920000</v>
      </c>
      <c r="I14" s="353">
        <f>SUM(F14:H14)</f>
        <v>5760000</v>
      </c>
    </row>
    <row r="15" spans="1:9" s="52" customFormat="1" ht="43.5">
      <c r="A15" s="132" t="s">
        <v>608</v>
      </c>
      <c r="B15" s="335"/>
      <c r="C15" s="335"/>
      <c r="D15" s="335"/>
      <c r="E15" s="433"/>
      <c r="F15" s="353"/>
      <c r="G15" s="353"/>
      <c r="H15" s="353"/>
      <c r="I15" s="335"/>
    </row>
    <row r="16" spans="1:9" s="87" customFormat="1" ht="21.75">
      <c r="A16" s="31" t="s">
        <v>75</v>
      </c>
      <c r="B16" s="338">
        <v>1</v>
      </c>
      <c r="C16" s="338">
        <v>1</v>
      </c>
      <c r="D16" s="338" t="s">
        <v>285</v>
      </c>
      <c r="E16" s="355" t="s">
        <v>8</v>
      </c>
      <c r="F16" s="354">
        <v>10000000</v>
      </c>
      <c r="G16" s="354">
        <v>10000000</v>
      </c>
      <c r="H16" s="356">
        <v>10000000</v>
      </c>
      <c r="I16" s="356">
        <v>30000000</v>
      </c>
    </row>
    <row r="17" spans="1:10" s="87" customFormat="1" ht="43.5">
      <c r="A17" s="45" t="s">
        <v>609</v>
      </c>
      <c r="B17" s="338"/>
      <c r="C17" s="338"/>
      <c r="D17" s="338"/>
      <c r="E17" s="355"/>
      <c r="F17" s="354"/>
      <c r="G17" s="354"/>
      <c r="H17" s="356"/>
      <c r="I17" s="356"/>
    </row>
    <row r="18" spans="1:10" s="87" customFormat="1" ht="21.75">
      <c r="A18" s="31" t="s">
        <v>76</v>
      </c>
      <c r="B18" s="338">
        <v>1</v>
      </c>
      <c r="C18" s="338">
        <v>1</v>
      </c>
      <c r="D18" s="338" t="s">
        <v>285</v>
      </c>
      <c r="E18" s="355" t="s">
        <v>8</v>
      </c>
      <c r="F18" s="354">
        <v>10000000</v>
      </c>
      <c r="G18" s="354">
        <v>10000000</v>
      </c>
      <c r="H18" s="356">
        <v>10000000</v>
      </c>
      <c r="I18" s="356">
        <v>30000000</v>
      </c>
    </row>
    <row r="19" spans="1:10" s="87" customFormat="1" ht="21.75">
      <c r="A19" s="45" t="s">
        <v>610</v>
      </c>
      <c r="B19" s="338"/>
      <c r="C19" s="338"/>
      <c r="D19" s="338"/>
      <c r="E19" s="355"/>
      <c r="F19" s="354"/>
      <c r="G19" s="354"/>
      <c r="H19" s="356"/>
      <c r="I19" s="356"/>
    </row>
    <row r="20" spans="1:10" s="87" customFormat="1" ht="21.75">
      <c r="A20" s="48" t="s">
        <v>77</v>
      </c>
      <c r="B20" s="338">
        <v>1</v>
      </c>
      <c r="C20" s="338">
        <v>1</v>
      </c>
      <c r="D20" s="338" t="s">
        <v>285</v>
      </c>
      <c r="E20" s="355" t="s">
        <v>8</v>
      </c>
      <c r="F20" s="354">
        <v>3500000</v>
      </c>
      <c r="G20" s="354">
        <v>3500000</v>
      </c>
      <c r="H20" s="356">
        <v>3500000</v>
      </c>
      <c r="I20" s="356">
        <f>SUM(F20:H20)</f>
        <v>10500000</v>
      </c>
    </row>
    <row r="21" spans="1:10" s="87" customFormat="1" ht="21.75">
      <c r="A21" s="45" t="s">
        <v>611</v>
      </c>
      <c r="B21" s="338"/>
      <c r="C21" s="338"/>
      <c r="D21" s="338"/>
      <c r="E21" s="355"/>
      <c r="F21" s="354"/>
      <c r="G21" s="354"/>
      <c r="H21" s="356"/>
      <c r="I21" s="356"/>
    </row>
    <row r="22" spans="1:10" s="52" customFormat="1" ht="43.5">
      <c r="A22" s="26" t="s">
        <v>1311</v>
      </c>
      <c r="B22" s="277" t="s">
        <v>667</v>
      </c>
      <c r="C22" s="278"/>
      <c r="D22" s="279"/>
      <c r="E22" s="9"/>
      <c r="F22" s="10">
        <f t="shared" ref="F22:I23" si="1">SUM(F23)</f>
        <v>5422000</v>
      </c>
      <c r="G22" s="10">
        <f t="shared" si="1"/>
        <v>5422000</v>
      </c>
      <c r="H22" s="10">
        <f t="shared" si="1"/>
        <v>5422000</v>
      </c>
      <c r="I22" s="10">
        <f t="shared" si="1"/>
        <v>16266000</v>
      </c>
    </row>
    <row r="23" spans="1:10" s="52" customFormat="1" ht="21.75">
      <c r="A23" s="40" t="s">
        <v>6</v>
      </c>
      <c r="B23" s="281" t="s">
        <v>666</v>
      </c>
      <c r="C23" s="281"/>
      <c r="D23" s="282"/>
      <c r="E23" s="11"/>
      <c r="F23" s="12">
        <f t="shared" si="1"/>
        <v>5422000</v>
      </c>
      <c r="G23" s="12">
        <f t="shared" si="1"/>
        <v>5422000</v>
      </c>
      <c r="H23" s="12">
        <f t="shared" si="1"/>
        <v>5422000</v>
      </c>
      <c r="I23" s="12">
        <f t="shared" si="1"/>
        <v>16266000</v>
      </c>
    </row>
    <row r="24" spans="1:10" s="52" customFormat="1" ht="21.75">
      <c r="A24" s="32" t="s">
        <v>22</v>
      </c>
      <c r="B24" s="363"/>
      <c r="C24" s="363"/>
      <c r="D24" s="363"/>
      <c r="E24" s="363" t="s">
        <v>8</v>
      </c>
      <c r="F24" s="366">
        <f>SUM(F26:F33)</f>
        <v>5422000</v>
      </c>
      <c r="G24" s="366">
        <f>SUM(G26:G33)</f>
        <v>5422000</v>
      </c>
      <c r="H24" s="366">
        <f>SUM(H26:H33)</f>
        <v>5422000</v>
      </c>
      <c r="I24" s="366">
        <f>SUM(I26:I33)</f>
        <v>16266000</v>
      </c>
    </row>
    <row r="25" spans="1:10" s="52" customFormat="1" ht="65.25">
      <c r="A25" s="33" t="s">
        <v>615</v>
      </c>
      <c r="B25" s="363"/>
      <c r="C25" s="363"/>
      <c r="D25" s="363"/>
      <c r="E25" s="363"/>
      <c r="F25" s="366"/>
      <c r="G25" s="366"/>
      <c r="H25" s="366"/>
      <c r="I25" s="366"/>
    </row>
    <row r="26" spans="1:10" s="52" customFormat="1" ht="21.75">
      <c r="A26" s="34" t="s">
        <v>242</v>
      </c>
      <c r="B26" s="335">
        <v>1</v>
      </c>
      <c r="C26" s="335">
        <v>1</v>
      </c>
      <c r="D26" s="335" t="s">
        <v>605</v>
      </c>
      <c r="E26" s="433" t="s">
        <v>8</v>
      </c>
      <c r="F26" s="353">
        <v>1750000</v>
      </c>
      <c r="G26" s="353">
        <v>1750000</v>
      </c>
      <c r="H26" s="353">
        <v>1750000</v>
      </c>
      <c r="I26" s="353">
        <f>SUM(F26:H26)</f>
        <v>5250000</v>
      </c>
    </row>
    <row r="27" spans="1:10" s="52" customFormat="1" ht="43.5">
      <c r="A27" s="30" t="s">
        <v>614</v>
      </c>
      <c r="B27" s="335"/>
      <c r="C27" s="335"/>
      <c r="D27" s="335"/>
      <c r="E27" s="433"/>
      <c r="F27" s="353"/>
      <c r="G27" s="353"/>
      <c r="H27" s="353"/>
      <c r="I27" s="353"/>
      <c r="J27" s="160"/>
    </row>
    <row r="28" spans="1:10" s="52" customFormat="1" ht="21.75">
      <c r="A28" s="34" t="s">
        <v>240</v>
      </c>
      <c r="B28" s="335">
        <v>1</v>
      </c>
      <c r="C28" s="335">
        <v>1</v>
      </c>
      <c r="D28" s="335" t="s">
        <v>605</v>
      </c>
      <c r="E28" s="433" t="s">
        <v>8</v>
      </c>
      <c r="F28" s="353">
        <v>780000</v>
      </c>
      <c r="G28" s="353">
        <v>780000</v>
      </c>
      <c r="H28" s="353">
        <v>780000</v>
      </c>
      <c r="I28" s="353">
        <f t="shared" ref="I28" si="2">SUM(F28:H28)</f>
        <v>2340000</v>
      </c>
    </row>
    <row r="29" spans="1:10" s="52" customFormat="1" ht="21.75">
      <c r="A29" s="30" t="s">
        <v>1268</v>
      </c>
      <c r="B29" s="335"/>
      <c r="C29" s="335"/>
      <c r="D29" s="335"/>
      <c r="E29" s="433"/>
      <c r="F29" s="353"/>
      <c r="G29" s="353"/>
      <c r="H29" s="353"/>
      <c r="I29" s="353"/>
    </row>
    <row r="30" spans="1:10" s="52" customFormat="1" ht="21.75">
      <c r="A30" s="29" t="s">
        <v>52</v>
      </c>
      <c r="B30" s="335">
        <v>1</v>
      </c>
      <c r="C30" s="335">
        <v>1</v>
      </c>
      <c r="D30" s="335" t="s">
        <v>605</v>
      </c>
      <c r="E30" s="433" t="s">
        <v>8</v>
      </c>
      <c r="F30" s="353">
        <v>692000</v>
      </c>
      <c r="G30" s="353">
        <v>692000</v>
      </c>
      <c r="H30" s="353">
        <v>692000</v>
      </c>
      <c r="I30" s="353">
        <f t="shared" ref="I30" si="3">SUM(F30:H30)</f>
        <v>2076000</v>
      </c>
    </row>
    <row r="31" spans="1:10" s="52" customFormat="1" ht="21.75">
      <c r="A31" s="30" t="s">
        <v>613</v>
      </c>
      <c r="B31" s="335"/>
      <c r="C31" s="335"/>
      <c r="D31" s="335"/>
      <c r="E31" s="433"/>
      <c r="F31" s="353"/>
      <c r="G31" s="353"/>
      <c r="H31" s="353"/>
      <c r="I31" s="353"/>
    </row>
    <row r="32" spans="1:10" s="52" customFormat="1" ht="21.75">
      <c r="A32" s="29" t="s">
        <v>73</v>
      </c>
      <c r="B32" s="335">
        <v>1</v>
      </c>
      <c r="C32" s="335">
        <v>1</v>
      </c>
      <c r="D32" s="335" t="s">
        <v>285</v>
      </c>
      <c r="E32" s="433" t="s">
        <v>8</v>
      </c>
      <c r="F32" s="353">
        <v>2200000</v>
      </c>
      <c r="G32" s="353">
        <v>2200000</v>
      </c>
      <c r="H32" s="353">
        <v>2200000</v>
      </c>
      <c r="I32" s="353">
        <f t="shared" ref="I32" si="4">SUM(F32:H32)</f>
        <v>6600000</v>
      </c>
    </row>
    <row r="33" spans="1:11" s="52" customFormat="1" ht="21.75">
      <c r="A33" s="30" t="s">
        <v>612</v>
      </c>
      <c r="B33" s="335"/>
      <c r="C33" s="335"/>
      <c r="D33" s="335"/>
      <c r="E33" s="433"/>
      <c r="F33" s="353"/>
      <c r="G33" s="353"/>
      <c r="H33" s="353"/>
      <c r="I33" s="353"/>
    </row>
    <row r="34" spans="1:11" s="52" customFormat="1" ht="43.5">
      <c r="A34" s="26" t="s">
        <v>1267</v>
      </c>
      <c r="B34" s="277" t="s">
        <v>211</v>
      </c>
      <c r="C34" s="278"/>
      <c r="D34" s="279"/>
      <c r="E34" s="9"/>
      <c r="F34" s="10">
        <f t="shared" ref="F34:I35" si="5">SUM(F35)</f>
        <v>5257000</v>
      </c>
      <c r="G34" s="10">
        <f t="shared" si="5"/>
        <v>5257000</v>
      </c>
      <c r="H34" s="10">
        <f t="shared" si="5"/>
        <v>49257000</v>
      </c>
      <c r="I34" s="10">
        <f t="shared" si="5"/>
        <v>59771000</v>
      </c>
    </row>
    <row r="35" spans="1:11" s="52" customFormat="1" ht="21.75">
      <c r="A35" s="40" t="s">
        <v>6</v>
      </c>
      <c r="B35" s="281" t="s">
        <v>210</v>
      </c>
      <c r="C35" s="281"/>
      <c r="D35" s="282"/>
      <c r="E35" s="11"/>
      <c r="F35" s="12">
        <f t="shared" si="5"/>
        <v>5257000</v>
      </c>
      <c r="G35" s="12">
        <f t="shared" si="5"/>
        <v>5257000</v>
      </c>
      <c r="H35" s="12">
        <f t="shared" si="5"/>
        <v>49257000</v>
      </c>
      <c r="I35" s="12">
        <f t="shared" si="5"/>
        <v>59771000</v>
      </c>
    </row>
    <row r="36" spans="1:11" s="52" customFormat="1" ht="21.75">
      <c r="A36" s="32" t="s">
        <v>22</v>
      </c>
      <c r="B36" s="363"/>
      <c r="C36" s="363"/>
      <c r="D36" s="341" t="s">
        <v>621</v>
      </c>
      <c r="E36" s="363" t="s">
        <v>8</v>
      </c>
      <c r="F36" s="352">
        <f>SUM(F38:F43)</f>
        <v>5257000</v>
      </c>
      <c r="G36" s="352">
        <f>SUM(G38:G43)</f>
        <v>5257000</v>
      </c>
      <c r="H36" s="352">
        <f>SUM(H38:H43)</f>
        <v>49257000</v>
      </c>
      <c r="I36" s="352">
        <f>SUM(I38:I43)</f>
        <v>59771000</v>
      </c>
    </row>
    <row r="37" spans="1:11" s="52" customFormat="1" ht="43.5">
      <c r="A37" s="33" t="s">
        <v>620</v>
      </c>
      <c r="B37" s="363"/>
      <c r="C37" s="363"/>
      <c r="D37" s="341"/>
      <c r="E37" s="363"/>
      <c r="F37" s="352"/>
      <c r="G37" s="352"/>
      <c r="H37" s="352"/>
      <c r="I37" s="352"/>
    </row>
    <row r="38" spans="1:11" s="52" customFormat="1" ht="21.75">
      <c r="A38" s="29" t="s">
        <v>242</v>
      </c>
      <c r="B38" s="335">
        <v>1</v>
      </c>
      <c r="C38" s="335">
        <v>1</v>
      </c>
      <c r="D38" s="335" t="s">
        <v>605</v>
      </c>
      <c r="E38" s="433" t="s">
        <v>8</v>
      </c>
      <c r="F38" s="353">
        <v>200000</v>
      </c>
      <c r="G38" s="353">
        <v>200000</v>
      </c>
      <c r="H38" s="353">
        <v>200000</v>
      </c>
      <c r="I38" s="353">
        <f>SUM(F38:H38)</f>
        <v>600000</v>
      </c>
    </row>
    <row r="39" spans="1:11" s="52" customFormat="1" ht="43.5">
      <c r="A39" s="30" t="s">
        <v>619</v>
      </c>
      <c r="B39" s="335"/>
      <c r="C39" s="335"/>
      <c r="D39" s="335"/>
      <c r="E39" s="433"/>
      <c r="F39" s="353"/>
      <c r="G39" s="353"/>
      <c r="H39" s="353"/>
      <c r="I39" s="335"/>
    </row>
    <row r="40" spans="1:11" s="52" customFormat="1" ht="21.75">
      <c r="A40" s="29" t="s">
        <v>444</v>
      </c>
      <c r="B40" s="335">
        <v>1</v>
      </c>
      <c r="C40" s="335">
        <v>1</v>
      </c>
      <c r="D40" s="335" t="s">
        <v>1054</v>
      </c>
      <c r="E40" s="433" t="s">
        <v>8</v>
      </c>
      <c r="F40" s="353" t="s">
        <v>8</v>
      </c>
      <c r="G40" s="335" t="s">
        <v>8</v>
      </c>
      <c r="H40" s="353">
        <v>44000000</v>
      </c>
      <c r="I40" s="353">
        <f t="shared" ref="I40" si="6">SUM(F40:H40)</f>
        <v>44000000</v>
      </c>
    </row>
    <row r="41" spans="1:11" s="52" customFormat="1" ht="43.5">
      <c r="A41" s="30" t="s">
        <v>618</v>
      </c>
      <c r="B41" s="335"/>
      <c r="C41" s="335"/>
      <c r="D41" s="335"/>
      <c r="E41" s="433"/>
      <c r="F41" s="353"/>
      <c r="G41" s="335"/>
      <c r="H41" s="353"/>
      <c r="I41" s="335"/>
      <c r="K41" s="161"/>
    </row>
    <row r="42" spans="1:11" s="87" customFormat="1" ht="21.75">
      <c r="A42" s="48" t="s">
        <v>52</v>
      </c>
      <c r="B42" s="337">
        <v>1</v>
      </c>
      <c r="C42" s="337">
        <v>2</v>
      </c>
      <c r="D42" s="337" t="s">
        <v>617</v>
      </c>
      <c r="E42" s="289" t="s">
        <v>8</v>
      </c>
      <c r="F42" s="437">
        <v>5057000</v>
      </c>
      <c r="G42" s="437">
        <v>5057000</v>
      </c>
      <c r="H42" s="437">
        <v>5057000</v>
      </c>
      <c r="I42" s="353">
        <f t="shared" ref="I42" si="7">SUM(F42:H42)</f>
        <v>15171000</v>
      </c>
    </row>
    <row r="43" spans="1:11" s="87" customFormat="1" ht="87">
      <c r="A43" s="13" t="s">
        <v>616</v>
      </c>
      <c r="B43" s="337"/>
      <c r="C43" s="337"/>
      <c r="D43" s="337"/>
      <c r="E43" s="290"/>
      <c r="F43" s="438"/>
      <c r="G43" s="438"/>
      <c r="H43" s="438"/>
      <c r="I43" s="335"/>
    </row>
    <row r="44" spans="1:11" s="52" customFormat="1" ht="43.5">
      <c r="A44" s="26" t="s">
        <v>1269</v>
      </c>
      <c r="B44" s="277" t="s">
        <v>668</v>
      </c>
      <c r="C44" s="278"/>
      <c r="D44" s="279"/>
      <c r="E44" s="9"/>
      <c r="F44" s="18">
        <f>SUM(F45,F58,F107)</f>
        <v>10002474500</v>
      </c>
      <c r="G44" s="18">
        <f>SUM(G45,G58,G107)</f>
        <v>3699600000</v>
      </c>
      <c r="H44" s="18">
        <f>SUM(H45,H58,H107)</f>
        <v>886775000</v>
      </c>
      <c r="I44" s="18">
        <f>SUM(I45,I58,I107)</f>
        <v>14588849500</v>
      </c>
    </row>
    <row r="45" spans="1:11" s="52" customFormat="1" ht="21.75">
      <c r="A45" s="40" t="s">
        <v>6</v>
      </c>
      <c r="B45" s="281" t="s">
        <v>603</v>
      </c>
      <c r="C45" s="281"/>
      <c r="D45" s="282"/>
      <c r="E45" s="11"/>
      <c r="F45" s="12">
        <f>SUM(F46)</f>
        <v>31000000</v>
      </c>
      <c r="G45" s="12">
        <f>SUM(G46)</f>
        <v>34000000</v>
      </c>
      <c r="H45" s="12">
        <f>SUM(H46)</f>
        <v>18000000</v>
      </c>
      <c r="I45" s="12">
        <f>SUM(I46)</f>
        <v>83000000</v>
      </c>
    </row>
    <row r="46" spans="1:11" s="52" customFormat="1" ht="21.75">
      <c r="A46" s="162" t="s">
        <v>34</v>
      </c>
      <c r="B46" s="439"/>
      <c r="C46" s="439"/>
      <c r="D46" s="439"/>
      <c r="E46" s="439" t="s">
        <v>8</v>
      </c>
      <c r="F46" s="441">
        <f>SUM(F48:F57)</f>
        <v>31000000</v>
      </c>
      <c r="G46" s="441">
        <f>SUM(G48:G57)</f>
        <v>34000000</v>
      </c>
      <c r="H46" s="441">
        <f>SUM(H48:H57)</f>
        <v>18000000</v>
      </c>
      <c r="I46" s="441">
        <f>SUM(I48:I57)</f>
        <v>83000000</v>
      </c>
    </row>
    <row r="47" spans="1:11" s="52" customFormat="1" ht="65.25">
      <c r="A47" s="163" t="s">
        <v>633</v>
      </c>
      <c r="B47" s="440"/>
      <c r="C47" s="440"/>
      <c r="D47" s="440"/>
      <c r="E47" s="440"/>
      <c r="F47" s="442"/>
      <c r="G47" s="442"/>
      <c r="H47" s="442"/>
      <c r="I47" s="442"/>
    </row>
    <row r="48" spans="1:11" s="87" customFormat="1" ht="21.75">
      <c r="A48" s="31" t="s">
        <v>242</v>
      </c>
      <c r="B48" s="289">
        <v>1</v>
      </c>
      <c r="C48" s="289">
        <v>1</v>
      </c>
      <c r="D48" s="289" t="s">
        <v>630</v>
      </c>
      <c r="E48" s="289" t="s">
        <v>8</v>
      </c>
      <c r="F48" s="283" t="s">
        <v>8</v>
      </c>
      <c r="G48" s="283">
        <v>18000000</v>
      </c>
      <c r="H48" s="289" t="s">
        <v>8</v>
      </c>
      <c r="I48" s="283">
        <v>18000000</v>
      </c>
    </row>
    <row r="49" spans="1:9" s="87" customFormat="1" ht="130.5">
      <c r="A49" s="45" t="s">
        <v>632</v>
      </c>
      <c r="B49" s="290"/>
      <c r="C49" s="290"/>
      <c r="D49" s="290"/>
      <c r="E49" s="290"/>
      <c r="F49" s="284"/>
      <c r="G49" s="284"/>
      <c r="H49" s="290"/>
      <c r="I49" s="284"/>
    </row>
    <row r="50" spans="1:9" s="87" customFormat="1" ht="21.75">
      <c r="A50" s="31" t="s">
        <v>240</v>
      </c>
      <c r="B50" s="338">
        <v>1</v>
      </c>
      <c r="C50" s="338">
        <v>1</v>
      </c>
      <c r="D50" s="338" t="s">
        <v>630</v>
      </c>
      <c r="E50" s="338" t="s">
        <v>8</v>
      </c>
      <c r="F50" s="356" t="s">
        <v>8</v>
      </c>
      <c r="G50" s="338" t="s">
        <v>8</v>
      </c>
      <c r="H50" s="356">
        <v>18000000</v>
      </c>
      <c r="I50" s="356">
        <v>18000000</v>
      </c>
    </row>
    <row r="51" spans="1:9" s="87" customFormat="1" ht="130.5">
      <c r="A51" s="45" t="s">
        <v>631</v>
      </c>
      <c r="B51" s="338"/>
      <c r="C51" s="338"/>
      <c r="D51" s="338"/>
      <c r="E51" s="338"/>
      <c r="F51" s="356"/>
      <c r="G51" s="338"/>
      <c r="H51" s="356"/>
      <c r="I51" s="356"/>
    </row>
    <row r="52" spans="1:9" s="87" customFormat="1" ht="21.75">
      <c r="A52" s="31" t="s">
        <v>52</v>
      </c>
      <c r="B52" s="338">
        <v>1</v>
      </c>
      <c r="C52" s="338">
        <v>1</v>
      </c>
      <c r="D52" s="338" t="s">
        <v>630</v>
      </c>
      <c r="E52" s="338" t="s">
        <v>8</v>
      </c>
      <c r="F52" s="356">
        <v>15000000</v>
      </c>
      <c r="G52" s="356" t="s">
        <v>621</v>
      </c>
      <c r="H52" s="338" t="s">
        <v>8</v>
      </c>
      <c r="I52" s="356">
        <v>15000000</v>
      </c>
    </row>
    <row r="53" spans="1:9" s="87" customFormat="1" ht="87">
      <c r="A53" s="45" t="s">
        <v>629</v>
      </c>
      <c r="B53" s="338"/>
      <c r="C53" s="338"/>
      <c r="D53" s="338"/>
      <c r="E53" s="338"/>
      <c r="F53" s="356"/>
      <c r="G53" s="356"/>
      <c r="H53" s="338"/>
      <c r="I53" s="356"/>
    </row>
    <row r="54" spans="1:9" s="87" customFormat="1" ht="21.75">
      <c r="A54" s="31" t="s">
        <v>73</v>
      </c>
      <c r="B54" s="338">
        <v>1</v>
      </c>
      <c r="C54" s="338">
        <v>1</v>
      </c>
      <c r="D54" s="338" t="s">
        <v>627</v>
      </c>
      <c r="E54" s="338" t="s">
        <v>8</v>
      </c>
      <c r="F54" s="356">
        <v>16000000</v>
      </c>
      <c r="G54" s="356" t="s">
        <v>621</v>
      </c>
      <c r="H54" s="338" t="s">
        <v>8</v>
      </c>
      <c r="I54" s="356">
        <v>16000000</v>
      </c>
    </row>
    <row r="55" spans="1:9" s="87" customFormat="1" ht="87">
      <c r="A55" s="45" t="s">
        <v>628</v>
      </c>
      <c r="B55" s="338"/>
      <c r="C55" s="338"/>
      <c r="D55" s="338"/>
      <c r="E55" s="338"/>
      <c r="F55" s="356"/>
      <c r="G55" s="356"/>
      <c r="H55" s="338"/>
      <c r="I55" s="356"/>
    </row>
    <row r="56" spans="1:9" s="87" customFormat="1" ht="21.75">
      <c r="A56" s="31" t="s">
        <v>74</v>
      </c>
      <c r="B56" s="338">
        <v>1</v>
      </c>
      <c r="C56" s="338">
        <v>1</v>
      </c>
      <c r="D56" s="338" t="s">
        <v>627</v>
      </c>
      <c r="E56" s="338" t="s">
        <v>8</v>
      </c>
      <c r="F56" s="356" t="s">
        <v>8</v>
      </c>
      <c r="G56" s="356">
        <v>16000000</v>
      </c>
      <c r="H56" s="338" t="s">
        <v>8</v>
      </c>
      <c r="I56" s="356">
        <v>16000000</v>
      </c>
    </row>
    <row r="57" spans="1:9" s="87" customFormat="1" ht="87">
      <c r="A57" s="45" t="s">
        <v>626</v>
      </c>
      <c r="B57" s="338"/>
      <c r="C57" s="338"/>
      <c r="D57" s="338"/>
      <c r="E57" s="338"/>
      <c r="F57" s="356"/>
      <c r="G57" s="356"/>
      <c r="H57" s="338"/>
      <c r="I57" s="356"/>
    </row>
    <row r="58" spans="1:9" s="52" customFormat="1" ht="21.75">
      <c r="A58" s="40" t="s">
        <v>21</v>
      </c>
      <c r="B58" s="272" t="s">
        <v>621</v>
      </c>
      <c r="C58" s="273"/>
      <c r="D58" s="274"/>
      <c r="E58" s="15" t="s">
        <v>8</v>
      </c>
      <c r="F58" s="22">
        <f>SUM(F59:F106)</f>
        <v>9915277500</v>
      </c>
      <c r="G58" s="22">
        <f t="shared" ref="G58:H58" si="8">SUM(G59:G106)</f>
        <v>3665600000</v>
      </c>
      <c r="H58" s="22">
        <f t="shared" si="8"/>
        <v>868775000</v>
      </c>
      <c r="I58" s="22">
        <f>SUM(I59:I106)</f>
        <v>14449652500</v>
      </c>
    </row>
    <row r="59" spans="1:9" s="52" customFormat="1" ht="21.75">
      <c r="A59" s="29" t="s">
        <v>22</v>
      </c>
      <c r="B59" s="334">
        <v>3</v>
      </c>
      <c r="C59" s="334"/>
      <c r="D59" s="334" t="s">
        <v>264</v>
      </c>
      <c r="E59" s="342" t="s">
        <v>8</v>
      </c>
      <c r="F59" s="353">
        <v>100000000</v>
      </c>
      <c r="G59" s="342" t="s">
        <v>8</v>
      </c>
      <c r="H59" s="342" t="s">
        <v>8</v>
      </c>
      <c r="I59" s="353">
        <v>100000000</v>
      </c>
    </row>
    <row r="60" spans="1:9" s="52" customFormat="1" ht="87">
      <c r="A60" s="30" t="s">
        <v>664</v>
      </c>
      <c r="B60" s="334"/>
      <c r="C60" s="334"/>
      <c r="D60" s="334"/>
      <c r="E60" s="342"/>
      <c r="F60" s="353"/>
      <c r="G60" s="342"/>
      <c r="H60" s="342"/>
      <c r="I60" s="353"/>
    </row>
    <row r="61" spans="1:9" s="52" customFormat="1" ht="21.75">
      <c r="A61" s="39" t="s">
        <v>24</v>
      </c>
      <c r="B61" s="376">
        <v>2</v>
      </c>
      <c r="C61" s="376">
        <v>1</v>
      </c>
      <c r="D61" s="376" t="s">
        <v>317</v>
      </c>
      <c r="E61" s="436" t="s">
        <v>8</v>
      </c>
      <c r="F61" s="377">
        <v>900000000</v>
      </c>
      <c r="G61" s="373" t="s">
        <v>8</v>
      </c>
      <c r="H61" s="373" t="s">
        <v>8</v>
      </c>
      <c r="I61" s="377">
        <v>900000000</v>
      </c>
    </row>
    <row r="62" spans="1:9" s="52" customFormat="1" ht="108.75">
      <c r="A62" s="37" t="s">
        <v>663</v>
      </c>
      <c r="B62" s="376"/>
      <c r="C62" s="376"/>
      <c r="D62" s="376"/>
      <c r="E62" s="436"/>
      <c r="F62" s="377"/>
      <c r="G62" s="373"/>
      <c r="H62" s="373"/>
      <c r="I62" s="377"/>
    </row>
    <row r="63" spans="1:9" s="52" customFormat="1" ht="21.75">
      <c r="A63" s="29" t="s">
        <v>13</v>
      </c>
      <c r="B63" s="334">
        <v>2</v>
      </c>
      <c r="C63" s="334">
        <v>1</v>
      </c>
      <c r="D63" s="335" t="s">
        <v>656</v>
      </c>
      <c r="E63" s="433" t="s">
        <v>8</v>
      </c>
      <c r="F63" s="353">
        <v>6000000000</v>
      </c>
      <c r="G63" s="335" t="s">
        <v>8</v>
      </c>
      <c r="H63" s="335" t="s">
        <v>8</v>
      </c>
      <c r="I63" s="353">
        <v>6000000000</v>
      </c>
    </row>
    <row r="64" spans="1:9" s="52" customFormat="1" ht="65.25">
      <c r="A64" s="30" t="s">
        <v>662</v>
      </c>
      <c r="B64" s="334"/>
      <c r="C64" s="334"/>
      <c r="D64" s="335"/>
      <c r="E64" s="433"/>
      <c r="F64" s="353"/>
      <c r="G64" s="335"/>
      <c r="H64" s="335"/>
      <c r="I64" s="353"/>
    </row>
    <row r="65" spans="1:9" s="52" customFormat="1" ht="21.75">
      <c r="A65" s="29" t="s">
        <v>25</v>
      </c>
      <c r="B65" s="334">
        <v>2</v>
      </c>
      <c r="C65" s="334">
        <v>1</v>
      </c>
      <c r="D65" s="335" t="s">
        <v>656</v>
      </c>
      <c r="E65" s="433" t="s">
        <v>8</v>
      </c>
      <c r="F65" s="353" t="s">
        <v>621</v>
      </c>
      <c r="G65" s="353">
        <v>850000000</v>
      </c>
      <c r="H65" s="335" t="s">
        <v>8</v>
      </c>
      <c r="I65" s="353">
        <v>850000000</v>
      </c>
    </row>
    <row r="66" spans="1:9" s="52" customFormat="1" ht="130.5">
      <c r="A66" s="30" t="s">
        <v>661</v>
      </c>
      <c r="B66" s="334"/>
      <c r="C66" s="334"/>
      <c r="D66" s="335"/>
      <c r="E66" s="433"/>
      <c r="F66" s="353"/>
      <c r="G66" s="353"/>
      <c r="H66" s="335"/>
      <c r="I66" s="353"/>
    </row>
    <row r="67" spans="1:9" s="52" customFormat="1" ht="21.75">
      <c r="A67" s="29" t="s">
        <v>26</v>
      </c>
      <c r="B67" s="334">
        <v>2</v>
      </c>
      <c r="C67" s="334">
        <v>1</v>
      </c>
      <c r="D67" s="335" t="s">
        <v>656</v>
      </c>
      <c r="E67" s="433" t="s">
        <v>8</v>
      </c>
      <c r="F67" s="353">
        <v>900000000</v>
      </c>
      <c r="G67" s="335" t="s">
        <v>8</v>
      </c>
      <c r="H67" s="335" t="s">
        <v>8</v>
      </c>
      <c r="I67" s="353">
        <v>900000000</v>
      </c>
    </row>
    <row r="68" spans="1:9" s="52" customFormat="1" ht="130.5">
      <c r="A68" s="30" t="s">
        <v>660</v>
      </c>
      <c r="B68" s="334"/>
      <c r="C68" s="334"/>
      <c r="D68" s="335"/>
      <c r="E68" s="433"/>
      <c r="F68" s="353"/>
      <c r="G68" s="335"/>
      <c r="H68" s="335"/>
      <c r="I68" s="353"/>
    </row>
    <row r="69" spans="1:9" s="52" customFormat="1" ht="21.75">
      <c r="A69" s="29" t="s">
        <v>15</v>
      </c>
      <c r="B69" s="334">
        <v>2</v>
      </c>
      <c r="C69" s="334">
        <v>1</v>
      </c>
      <c r="D69" s="335" t="s">
        <v>656</v>
      </c>
      <c r="E69" s="433" t="s">
        <v>8</v>
      </c>
      <c r="F69" s="353">
        <v>100000000</v>
      </c>
      <c r="G69" s="335" t="s">
        <v>8</v>
      </c>
      <c r="H69" s="335" t="s">
        <v>8</v>
      </c>
      <c r="I69" s="353">
        <v>100000000</v>
      </c>
    </row>
    <row r="70" spans="1:9" s="52" customFormat="1" ht="152.25">
      <c r="A70" s="30" t="s">
        <v>659</v>
      </c>
      <c r="B70" s="334"/>
      <c r="C70" s="334"/>
      <c r="D70" s="335"/>
      <c r="E70" s="433"/>
      <c r="F70" s="353"/>
      <c r="G70" s="335"/>
      <c r="H70" s="335"/>
      <c r="I70" s="353"/>
    </row>
    <row r="71" spans="1:9" s="52" customFormat="1" ht="21.75">
      <c r="A71" s="29" t="s">
        <v>27</v>
      </c>
      <c r="B71" s="334">
        <v>2</v>
      </c>
      <c r="C71" s="334">
        <v>1</v>
      </c>
      <c r="D71" s="335" t="s">
        <v>656</v>
      </c>
      <c r="E71" s="433" t="s">
        <v>8</v>
      </c>
      <c r="F71" s="353">
        <v>100000000</v>
      </c>
      <c r="G71" s="335" t="s">
        <v>8</v>
      </c>
      <c r="H71" s="335" t="s">
        <v>8</v>
      </c>
      <c r="I71" s="353">
        <v>100000000</v>
      </c>
    </row>
    <row r="72" spans="1:9" s="52" customFormat="1" ht="108.75">
      <c r="A72" s="30" t="s">
        <v>658</v>
      </c>
      <c r="B72" s="334"/>
      <c r="C72" s="334"/>
      <c r="D72" s="335"/>
      <c r="E72" s="433"/>
      <c r="F72" s="353"/>
      <c r="G72" s="335"/>
      <c r="H72" s="335"/>
      <c r="I72" s="353"/>
    </row>
    <row r="73" spans="1:9" s="52" customFormat="1" ht="21.75">
      <c r="A73" s="29" t="s">
        <v>28</v>
      </c>
      <c r="B73" s="334">
        <v>2</v>
      </c>
      <c r="C73" s="334">
        <v>1</v>
      </c>
      <c r="D73" s="335" t="s">
        <v>656</v>
      </c>
      <c r="E73" s="433" t="s">
        <v>8</v>
      </c>
      <c r="F73" s="353">
        <v>460000000</v>
      </c>
      <c r="G73" s="353">
        <v>500000000</v>
      </c>
      <c r="H73" s="353">
        <v>500000000</v>
      </c>
      <c r="I73" s="353">
        <f>F73+G73+H73</f>
        <v>1460000000</v>
      </c>
    </row>
    <row r="74" spans="1:9" s="52" customFormat="1" ht="87">
      <c r="A74" s="30" t="s">
        <v>657</v>
      </c>
      <c r="B74" s="334"/>
      <c r="C74" s="334"/>
      <c r="D74" s="335"/>
      <c r="E74" s="433"/>
      <c r="F74" s="353"/>
      <c r="G74" s="353"/>
      <c r="H74" s="353"/>
      <c r="I74" s="353"/>
    </row>
    <row r="75" spans="1:9" s="52" customFormat="1" ht="21.75">
      <c r="A75" s="51" t="s">
        <v>29</v>
      </c>
      <c r="B75" s="376">
        <v>2</v>
      </c>
      <c r="C75" s="376">
        <v>1</v>
      </c>
      <c r="D75" s="373" t="s">
        <v>650</v>
      </c>
      <c r="E75" s="436" t="s">
        <v>8</v>
      </c>
      <c r="F75" s="377">
        <v>50000000</v>
      </c>
      <c r="G75" s="436">
        <v>0</v>
      </c>
      <c r="H75" s="436">
        <v>0</v>
      </c>
      <c r="I75" s="353">
        <f t="shared" ref="I75" si="9">F75+G75+H75</f>
        <v>50000000</v>
      </c>
    </row>
    <row r="76" spans="1:9" s="52" customFormat="1" ht="65.25">
      <c r="A76" s="42" t="s">
        <v>655</v>
      </c>
      <c r="B76" s="376"/>
      <c r="C76" s="376"/>
      <c r="D76" s="373"/>
      <c r="E76" s="436"/>
      <c r="F76" s="377"/>
      <c r="G76" s="436"/>
      <c r="H76" s="436"/>
      <c r="I76" s="353"/>
    </row>
    <row r="77" spans="1:9" s="52" customFormat="1" ht="21.75">
      <c r="A77" s="29" t="s">
        <v>20</v>
      </c>
      <c r="B77" s="334">
        <v>2</v>
      </c>
      <c r="C77" s="334">
        <v>1</v>
      </c>
      <c r="D77" s="335" t="s">
        <v>650</v>
      </c>
      <c r="E77" s="433" t="s">
        <v>8</v>
      </c>
      <c r="F77" s="353">
        <v>50000000</v>
      </c>
      <c r="G77" s="353">
        <v>93000000</v>
      </c>
      <c r="H77" s="335">
        <v>0</v>
      </c>
      <c r="I77" s="353">
        <f t="shared" ref="I77" si="10">F77+G77+H77</f>
        <v>143000000</v>
      </c>
    </row>
    <row r="78" spans="1:9" s="52" customFormat="1" ht="87">
      <c r="A78" s="30" t="s">
        <v>654</v>
      </c>
      <c r="B78" s="334"/>
      <c r="C78" s="334"/>
      <c r="D78" s="335"/>
      <c r="E78" s="433"/>
      <c r="F78" s="353"/>
      <c r="G78" s="353"/>
      <c r="H78" s="335"/>
      <c r="I78" s="353"/>
    </row>
    <row r="79" spans="1:9" s="52" customFormat="1" ht="21.75">
      <c r="A79" s="29" t="s">
        <v>338</v>
      </c>
      <c r="B79" s="334">
        <v>2</v>
      </c>
      <c r="C79" s="334">
        <v>1</v>
      </c>
      <c r="D79" s="335" t="s">
        <v>650</v>
      </c>
      <c r="E79" s="433" t="s">
        <v>8</v>
      </c>
      <c r="F79" s="353">
        <v>70000000</v>
      </c>
      <c r="G79" s="353">
        <v>100000000</v>
      </c>
      <c r="H79" s="353">
        <v>104860000</v>
      </c>
      <c r="I79" s="353">
        <f t="shared" ref="I79" si="11">F79+G79+H79</f>
        <v>274860000</v>
      </c>
    </row>
    <row r="80" spans="1:9" s="52" customFormat="1" ht="87">
      <c r="A80" s="30" t="s">
        <v>653</v>
      </c>
      <c r="B80" s="334"/>
      <c r="C80" s="334"/>
      <c r="D80" s="335"/>
      <c r="E80" s="433"/>
      <c r="F80" s="353"/>
      <c r="G80" s="353"/>
      <c r="H80" s="353"/>
      <c r="I80" s="353"/>
    </row>
    <row r="81" spans="1:9" s="52" customFormat="1" ht="21.75">
      <c r="A81" s="29" t="s">
        <v>341</v>
      </c>
      <c r="B81" s="334">
        <v>2</v>
      </c>
      <c r="C81" s="334">
        <v>1</v>
      </c>
      <c r="D81" s="335" t="s">
        <v>650</v>
      </c>
      <c r="E81" s="433" t="s">
        <v>8</v>
      </c>
      <c r="F81" s="353">
        <v>78000000</v>
      </c>
      <c r="G81" s="335" t="s">
        <v>8</v>
      </c>
      <c r="H81" s="335" t="s">
        <v>8</v>
      </c>
      <c r="I81" s="353">
        <v>78000000</v>
      </c>
    </row>
    <row r="82" spans="1:9" s="52" customFormat="1" ht="87">
      <c r="A82" s="30" t="s">
        <v>652</v>
      </c>
      <c r="B82" s="334"/>
      <c r="C82" s="334"/>
      <c r="D82" s="335"/>
      <c r="E82" s="433"/>
      <c r="F82" s="353"/>
      <c r="G82" s="335"/>
      <c r="H82" s="335"/>
      <c r="I82" s="353"/>
    </row>
    <row r="83" spans="1:9" s="52" customFormat="1" ht="21.75">
      <c r="A83" s="29" t="s">
        <v>342</v>
      </c>
      <c r="B83" s="334">
        <v>2</v>
      </c>
      <c r="C83" s="334">
        <v>1</v>
      </c>
      <c r="D83" s="335" t="s">
        <v>650</v>
      </c>
      <c r="E83" s="433" t="s">
        <v>8</v>
      </c>
      <c r="F83" s="353">
        <v>70000000</v>
      </c>
      <c r="G83" s="353">
        <v>80000000</v>
      </c>
      <c r="H83" s="353">
        <v>111040000</v>
      </c>
      <c r="I83" s="353">
        <f>SUM(F83:H83)</f>
        <v>261040000</v>
      </c>
    </row>
    <row r="84" spans="1:9" s="52" customFormat="1" ht="87">
      <c r="A84" s="30" t="s">
        <v>651</v>
      </c>
      <c r="B84" s="334"/>
      <c r="C84" s="334"/>
      <c r="D84" s="335"/>
      <c r="E84" s="433"/>
      <c r="F84" s="353"/>
      <c r="G84" s="353"/>
      <c r="H84" s="353"/>
      <c r="I84" s="335"/>
    </row>
    <row r="85" spans="1:9" s="52" customFormat="1" ht="21.75">
      <c r="A85" s="29" t="s">
        <v>335</v>
      </c>
      <c r="B85" s="334">
        <v>2</v>
      </c>
      <c r="C85" s="334">
        <v>1</v>
      </c>
      <c r="D85" s="335" t="s">
        <v>650</v>
      </c>
      <c r="E85" s="433" t="s">
        <v>8</v>
      </c>
      <c r="F85" s="353">
        <v>50000000</v>
      </c>
      <c r="G85" s="353">
        <v>80000000</v>
      </c>
      <c r="H85" s="353">
        <v>97500000</v>
      </c>
      <c r="I85" s="353">
        <f t="shared" ref="I85" si="12">SUM(F85:H85)</f>
        <v>227500000</v>
      </c>
    </row>
    <row r="86" spans="1:9" s="52" customFormat="1" ht="87">
      <c r="A86" s="30" t="s">
        <v>1270</v>
      </c>
      <c r="B86" s="334"/>
      <c r="C86" s="334"/>
      <c r="D86" s="335"/>
      <c r="E86" s="433"/>
      <c r="F86" s="353"/>
      <c r="G86" s="353"/>
      <c r="H86" s="353"/>
      <c r="I86" s="335"/>
    </row>
    <row r="87" spans="1:9" s="52" customFormat="1" ht="21.75">
      <c r="A87" s="29" t="s">
        <v>332</v>
      </c>
      <c r="B87" s="334">
        <v>2</v>
      </c>
      <c r="C87" s="334">
        <v>1</v>
      </c>
      <c r="D87" s="335" t="s">
        <v>650</v>
      </c>
      <c r="E87" s="433" t="s">
        <v>8</v>
      </c>
      <c r="F87" s="335" t="s">
        <v>8</v>
      </c>
      <c r="G87" s="353">
        <v>50000000</v>
      </c>
      <c r="H87" s="353">
        <v>55375000</v>
      </c>
      <c r="I87" s="353">
        <f t="shared" ref="I87" si="13">SUM(F87:H87)</f>
        <v>105375000</v>
      </c>
    </row>
    <row r="88" spans="1:9" s="52" customFormat="1" ht="87">
      <c r="A88" s="30" t="s">
        <v>649</v>
      </c>
      <c r="B88" s="334"/>
      <c r="C88" s="334"/>
      <c r="D88" s="335"/>
      <c r="E88" s="433"/>
      <c r="F88" s="335"/>
      <c r="G88" s="353"/>
      <c r="H88" s="353"/>
      <c r="I88" s="335"/>
    </row>
    <row r="89" spans="1:9" s="52" customFormat="1" ht="21.75">
      <c r="A89" s="51" t="s">
        <v>343</v>
      </c>
      <c r="B89" s="376">
        <v>2</v>
      </c>
      <c r="C89" s="376">
        <v>1</v>
      </c>
      <c r="D89" s="373" t="s">
        <v>318</v>
      </c>
      <c r="E89" s="436" t="s">
        <v>8</v>
      </c>
      <c r="F89" s="377" t="s">
        <v>621</v>
      </c>
      <c r="G89" s="377">
        <v>400000000</v>
      </c>
      <c r="H89" s="436" t="s">
        <v>8</v>
      </c>
      <c r="I89" s="353">
        <f t="shared" ref="I89" si="14">SUM(F89:H89)</f>
        <v>400000000</v>
      </c>
    </row>
    <row r="90" spans="1:9" s="52" customFormat="1" ht="65.25">
      <c r="A90" s="42" t="s">
        <v>640</v>
      </c>
      <c r="B90" s="376"/>
      <c r="C90" s="376"/>
      <c r="D90" s="373"/>
      <c r="E90" s="436"/>
      <c r="F90" s="377"/>
      <c r="G90" s="377"/>
      <c r="H90" s="436"/>
      <c r="I90" s="335"/>
    </row>
    <row r="91" spans="1:9" s="52" customFormat="1" ht="21.75">
      <c r="A91" s="29" t="s">
        <v>497</v>
      </c>
      <c r="B91" s="334">
        <v>2</v>
      </c>
      <c r="C91" s="334">
        <v>1</v>
      </c>
      <c r="D91" s="335" t="s">
        <v>648</v>
      </c>
      <c r="E91" s="433" t="s">
        <v>8</v>
      </c>
      <c r="F91" s="353"/>
      <c r="G91" s="353">
        <v>200000000</v>
      </c>
      <c r="H91" s="433" t="s">
        <v>8</v>
      </c>
      <c r="I91" s="353">
        <f t="shared" ref="I91" si="15">SUM(F91:H91)</f>
        <v>200000000</v>
      </c>
    </row>
    <row r="92" spans="1:9" s="52" customFormat="1" ht="87">
      <c r="A92" s="30" t="s">
        <v>639</v>
      </c>
      <c r="B92" s="334"/>
      <c r="C92" s="334"/>
      <c r="D92" s="335"/>
      <c r="E92" s="433"/>
      <c r="F92" s="353"/>
      <c r="G92" s="353"/>
      <c r="H92" s="433"/>
      <c r="I92" s="335"/>
    </row>
    <row r="93" spans="1:9" s="52" customFormat="1" ht="21.75">
      <c r="A93" s="29" t="s">
        <v>498</v>
      </c>
      <c r="B93" s="335">
        <v>2</v>
      </c>
      <c r="C93" s="335">
        <v>1</v>
      </c>
      <c r="D93" s="335" t="s">
        <v>318</v>
      </c>
      <c r="E93" s="433" t="s">
        <v>8</v>
      </c>
      <c r="F93" s="353"/>
      <c r="G93" s="353">
        <v>695600000</v>
      </c>
      <c r="H93" s="433" t="s">
        <v>8</v>
      </c>
      <c r="I93" s="353">
        <f t="shared" ref="I93" si="16">SUM(F93:H93)</f>
        <v>695600000</v>
      </c>
    </row>
    <row r="94" spans="1:9" s="52" customFormat="1" ht="87">
      <c r="A94" s="30" t="s">
        <v>638</v>
      </c>
      <c r="B94" s="335"/>
      <c r="C94" s="335"/>
      <c r="D94" s="335"/>
      <c r="E94" s="433"/>
      <c r="F94" s="353"/>
      <c r="G94" s="353"/>
      <c r="H94" s="433"/>
      <c r="I94" s="335"/>
    </row>
    <row r="95" spans="1:9" s="52" customFormat="1" ht="21.75">
      <c r="A95" s="51" t="s">
        <v>500</v>
      </c>
      <c r="B95" s="376">
        <v>2</v>
      </c>
      <c r="C95" s="376">
        <v>1</v>
      </c>
      <c r="D95" s="373" t="s">
        <v>318</v>
      </c>
      <c r="E95" s="436" t="s">
        <v>8</v>
      </c>
      <c r="F95" s="375"/>
      <c r="G95" s="375">
        <v>217000000</v>
      </c>
      <c r="H95" s="436" t="s">
        <v>8</v>
      </c>
      <c r="I95" s="353">
        <f t="shared" ref="I95:I103" si="17">SUM(F95:H95)</f>
        <v>217000000</v>
      </c>
    </row>
    <row r="96" spans="1:9" s="52" customFormat="1" ht="87">
      <c r="A96" s="42" t="s">
        <v>637</v>
      </c>
      <c r="B96" s="376"/>
      <c r="C96" s="376"/>
      <c r="D96" s="373"/>
      <c r="E96" s="436"/>
      <c r="F96" s="375"/>
      <c r="G96" s="375"/>
      <c r="H96" s="436"/>
      <c r="I96" s="335"/>
    </row>
    <row r="97" spans="1:9" s="52" customFormat="1" ht="21.75">
      <c r="A97" s="51" t="s">
        <v>502</v>
      </c>
      <c r="B97" s="376">
        <v>2</v>
      </c>
      <c r="C97" s="376">
        <v>1</v>
      </c>
      <c r="D97" s="373" t="s">
        <v>23</v>
      </c>
      <c r="E97" s="436" t="s">
        <v>8</v>
      </c>
      <c r="F97" s="375">
        <v>50000000</v>
      </c>
      <c r="G97" s="436" t="s">
        <v>8</v>
      </c>
      <c r="H97" s="436" t="s">
        <v>8</v>
      </c>
      <c r="I97" s="353">
        <f t="shared" si="17"/>
        <v>50000000</v>
      </c>
    </row>
    <row r="98" spans="1:9" s="52" customFormat="1" ht="43.5">
      <c r="A98" s="42" t="s">
        <v>647</v>
      </c>
      <c r="B98" s="376"/>
      <c r="C98" s="376"/>
      <c r="D98" s="373"/>
      <c r="E98" s="436"/>
      <c r="F98" s="375"/>
      <c r="G98" s="436"/>
      <c r="H98" s="436"/>
      <c r="I98" s="335"/>
    </row>
    <row r="99" spans="1:9" s="52" customFormat="1" ht="21.75">
      <c r="A99" s="43" t="s">
        <v>506</v>
      </c>
      <c r="B99" s="334">
        <v>2</v>
      </c>
      <c r="C99" s="334">
        <v>1</v>
      </c>
      <c r="D99" s="334" t="s">
        <v>646</v>
      </c>
      <c r="E99" s="433" t="s">
        <v>8</v>
      </c>
      <c r="F99" s="353">
        <v>198557900</v>
      </c>
      <c r="G99" s="433" t="s">
        <v>8</v>
      </c>
      <c r="H99" s="433" t="s">
        <v>8</v>
      </c>
      <c r="I99" s="353">
        <f t="shared" si="17"/>
        <v>198557900</v>
      </c>
    </row>
    <row r="100" spans="1:9" s="52" customFormat="1" ht="65.25">
      <c r="A100" s="41" t="s">
        <v>645</v>
      </c>
      <c r="B100" s="334"/>
      <c r="C100" s="334"/>
      <c r="D100" s="334"/>
      <c r="E100" s="433"/>
      <c r="F100" s="353"/>
      <c r="G100" s="433"/>
      <c r="H100" s="433"/>
      <c r="I100" s="335"/>
    </row>
    <row r="101" spans="1:9" s="52" customFormat="1" ht="21.75">
      <c r="A101" s="43" t="s">
        <v>509</v>
      </c>
      <c r="B101" s="334">
        <v>2</v>
      </c>
      <c r="C101" s="334">
        <v>1</v>
      </c>
      <c r="D101" s="334" t="s">
        <v>643</v>
      </c>
      <c r="E101" s="433" t="s">
        <v>8</v>
      </c>
      <c r="F101" s="333">
        <v>127400000</v>
      </c>
      <c r="G101" s="433" t="s">
        <v>8</v>
      </c>
      <c r="H101" s="433" t="s">
        <v>8</v>
      </c>
      <c r="I101" s="353">
        <f t="shared" si="17"/>
        <v>127400000</v>
      </c>
    </row>
    <row r="102" spans="1:9" s="52" customFormat="1" ht="43.5">
      <c r="A102" s="41" t="s">
        <v>644</v>
      </c>
      <c r="B102" s="334"/>
      <c r="C102" s="334"/>
      <c r="D102" s="334"/>
      <c r="E102" s="433"/>
      <c r="F102" s="333"/>
      <c r="G102" s="433"/>
      <c r="H102" s="433"/>
      <c r="I102" s="335"/>
    </row>
    <row r="103" spans="1:9" s="52" customFormat="1" ht="24.75" customHeight="1">
      <c r="A103" s="39" t="s">
        <v>512</v>
      </c>
      <c r="B103" s="376">
        <v>2</v>
      </c>
      <c r="C103" s="376">
        <v>1</v>
      </c>
      <c r="D103" s="376" t="s">
        <v>643</v>
      </c>
      <c r="E103" s="436" t="s">
        <v>8</v>
      </c>
      <c r="F103" s="377">
        <v>251319600</v>
      </c>
      <c r="G103" s="436" t="s">
        <v>8</v>
      </c>
      <c r="H103" s="436" t="s">
        <v>8</v>
      </c>
      <c r="I103" s="353">
        <f t="shared" si="17"/>
        <v>251319600</v>
      </c>
    </row>
    <row r="104" spans="1:9" s="52" customFormat="1" ht="65.25">
      <c r="A104" s="37" t="s">
        <v>642</v>
      </c>
      <c r="B104" s="376"/>
      <c r="C104" s="376"/>
      <c r="D104" s="376"/>
      <c r="E104" s="436"/>
      <c r="F104" s="377"/>
      <c r="G104" s="436"/>
      <c r="H104" s="436"/>
      <c r="I104" s="335"/>
    </row>
    <row r="105" spans="1:9" s="52" customFormat="1" ht="22.5" customHeight="1">
      <c r="A105" s="29" t="s">
        <v>515</v>
      </c>
      <c r="B105" s="334">
        <v>2</v>
      </c>
      <c r="C105" s="334">
        <v>1</v>
      </c>
      <c r="D105" s="335" t="s">
        <v>641</v>
      </c>
      <c r="E105" s="433" t="s">
        <v>8</v>
      </c>
      <c r="F105" s="353">
        <v>360000000</v>
      </c>
      <c r="G105" s="443">
        <v>400000000</v>
      </c>
      <c r="H105" s="335" t="s">
        <v>8</v>
      </c>
      <c r="I105" s="353">
        <f>F105+G105</f>
        <v>760000000</v>
      </c>
    </row>
    <row r="106" spans="1:9" s="52" customFormat="1" ht="43.5">
      <c r="A106" s="30" t="s">
        <v>1272</v>
      </c>
      <c r="B106" s="334"/>
      <c r="C106" s="334"/>
      <c r="D106" s="335"/>
      <c r="E106" s="433"/>
      <c r="F106" s="353"/>
      <c r="G106" s="443"/>
      <c r="H106" s="335"/>
      <c r="I106" s="353"/>
    </row>
    <row r="107" spans="1:9" s="52" customFormat="1" ht="21.75">
      <c r="A107" s="40" t="s">
        <v>30</v>
      </c>
      <c r="B107" s="272" t="s">
        <v>602</v>
      </c>
      <c r="C107" s="273"/>
      <c r="D107" s="274"/>
      <c r="E107" s="15" t="s">
        <v>8</v>
      </c>
      <c r="F107" s="16">
        <f>SUM(F108:F113)</f>
        <v>56197000</v>
      </c>
      <c r="G107" s="16">
        <f t="shared" ref="G107:H107" si="18">SUM(G108:G113)</f>
        <v>0</v>
      </c>
      <c r="H107" s="16">
        <f t="shared" si="18"/>
        <v>0</v>
      </c>
      <c r="I107" s="16">
        <f>SUM(I108:I113)</f>
        <v>56197000</v>
      </c>
    </row>
    <row r="108" spans="1:9" s="52" customFormat="1" ht="21.75">
      <c r="A108" s="29" t="s">
        <v>22</v>
      </c>
      <c r="B108" s="334">
        <v>2</v>
      </c>
      <c r="C108" s="334">
        <v>1</v>
      </c>
      <c r="D108" s="335" t="s">
        <v>31</v>
      </c>
      <c r="E108" s="433" t="s">
        <v>8</v>
      </c>
      <c r="F108" s="353">
        <v>18278000</v>
      </c>
      <c r="G108" s="335" t="s">
        <v>8</v>
      </c>
      <c r="H108" s="335" t="s">
        <v>8</v>
      </c>
      <c r="I108" s="353">
        <v>18278000</v>
      </c>
    </row>
    <row r="109" spans="1:9" s="52" customFormat="1" ht="65.25">
      <c r="A109" s="30" t="s">
        <v>636</v>
      </c>
      <c r="B109" s="334"/>
      <c r="C109" s="334"/>
      <c r="D109" s="335"/>
      <c r="E109" s="433"/>
      <c r="F109" s="353"/>
      <c r="G109" s="335"/>
      <c r="H109" s="335"/>
      <c r="I109" s="353"/>
    </row>
    <row r="110" spans="1:9" s="52" customFormat="1" ht="21.75">
      <c r="A110" s="29" t="s">
        <v>24</v>
      </c>
      <c r="B110" s="334">
        <v>3</v>
      </c>
      <c r="C110" s="334">
        <v>1</v>
      </c>
      <c r="D110" s="335" t="s">
        <v>31</v>
      </c>
      <c r="E110" s="433" t="s">
        <v>8</v>
      </c>
      <c r="F110" s="353">
        <v>11319000</v>
      </c>
      <c r="G110" s="335" t="s">
        <v>8</v>
      </c>
      <c r="H110" s="335" t="s">
        <v>8</v>
      </c>
      <c r="I110" s="353">
        <v>11319000</v>
      </c>
    </row>
    <row r="111" spans="1:9" s="52" customFormat="1" ht="87">
      <c r="A111" s="30" t="s">
        <v>635</v>
      </c>
      <c r="B111" s="334"/>
      <c r="C111" s="334"/>
      <c r="D111" s="335"/>
      <c r="E111" s="433"/>
      <c r="F111" s="353"/>
      <c r="G111" s="335"/>
      <c r="H111" s="335"/>
      <c r="I111" s="353"/>
    </row>
    <row r="112" spans="1:9" s="52" customFormat="1" ht="21.75">
      <c r="A112" s="29" t="s">
        <v>13</v>
      </c>
      <c r="B112" s="334">
        <v>3</v>
      </c>
      <c r="C112" s="334">
        <v>1</v>
      </c>
      <c r="D112" s="335" t="s">
        <v>31</v>
      </c>
      <c r="E112" s="433" t="s">
        <v>8</v>
      </c>
      <c r="F112" s="353">
        <v>26600000</v>
      </c>
      <c r="G112" s="335" t="s">
        <v>8</v>
      </c>
      <c r="H112" s="335" t="s">
        <v>8</v>
      </c>
      <c r="I112" s="353">
        <v>26600000</v>
      </c>
    </row>
    <row r="113" spans="1:10" s="52" customFormat="1" ht="108.75">
      <c r="A113" s="30" t="s">
        <v>634</v>
      </c>
      <c r="B113" s="334"/>
      <c r="C113" s="334"/>
      <c r="D113" s="335"/>
      <c r="E113" s="433"/>
      <c r="F113" s="353"/>
      <c r="G113" s="335"/>
      <c r="H113" s="335"/>
      <c r="I113" s="353"/>
    </row>
    <row r="114" spans="1:10" s="52" customFormat="1" ht="43.5">
      <c r="A114" s="26" t="s">
        <v>1271</v>
      </c>
      <c r="B114" s="277" t="s">
        <v>212</v>
      </c>
      <c r="C114" s="278"/>
      <c r="D114" s="279"/>
      <c r="E114" s="9"/>
      <c r="F114" s="10">
        <f t="shared" ref="F114:I115" si="19">SUM(F115)</f>
        <v>4300000</v>
      </c>
      <c r="G114" s="10">
        <f t="shared" si="19"/>
        <v>4300000</v>
      </c>
      <c r="H114" s="10">
        <f t="shared" si="19"/>
        <v>4300000</v>
      </c>
      <c r="I114" s="10">
        <f t="shared" si="19"/>
        <v>12900000</v>
      </c>
    </row>
    <row r="115" spans="1:10" s="52" customFormat="1" ht="21.75">
      <c r="A115" s="40" t="s">
        <v>6</v>
      </c>
      <c r="B115" s="281" t="s">
        <v>212</v>
      </c>
      <c r="C115" s="281"/>
      <c r="D115" s="282"/>
      <c r="E115" s="11"/>
      <c r="F115" s="12">
        <f t="shared" si="19"/>
        <v>4300000</v>
      </c>
      <c r="G115" s="12">
        <f t="shared" si="19"/>
        <v>4300000</v>
      </c>
      <c r="H115" s="12">
        <f t="shared" si="19"/>
        <v>4300000</v>
      </c>
      <c r="I115" s="12">
        <f t="shared" si="19"/>
        <v>12900000</v>
      </c>
    </row>
    <row r="116" spans="1:10" s="52" customFormat="1" ht="21.75">
      <c r="A116" s="32" t="s">
        <v>34</v>
      </c>
      <c r="B116" s="363"/>
      <c r="C116" s="363"/>
      <c r="D116" s="363" t="s">
        <v>621</v>
      </c>
      <c r="E116" s="363" t="s">
        <v>8</v>
      </c>
      <c r="F116" s="366">
        <f>SUM(F118:F121)</f>
        <v>4300000</v>
      </c>
      <c r="G116" s="366">
        <f>SUM(G118:G121)</f>
        <v>4300000</v>
      </c>
      <c r="H116" s="366">
        <f>SUM(H118:H121)</f>
        <v>4300000</v>
      </c>
      <c r="I116" s="366">
        <f>SUM(I118:I121)</f>
        <v>12900000</v>
      </c>
    </row>
    <row r="117" spans="1:10" s="52" customFormat="1" ht="69" customHeight="1">
      <c r="A117" s="33" t="s">
        <v>622</v>
      </c>
      <c r="B117" s="363"/>
      <c r="C117" s="363"/>
      <c r="D117" s="363"/>
      <c r="E117" s="363"/>
      <c r="F117" s="366"/>
      <c r="G117" s="366"/>
      <c r="H117" s="366"/>
      <c r="I117" s="366"/>
    </row>
    <row r="118" spans="1:10" s="52" customFormat="1" ht="21.75">
      <c r="A118" s="34" t="s">
        <v>242</v>
      </c>
      <c r="B118" s="335">
        <v>1</v>
      </c>
      <c r="C118" s="335">
        <v>1</v>
      </c>
      <c r="D118" s="335" t="s">
        <v>623</v>
      </c>
      <c r="E118" s="433" t="s">
        <v>8</v>
      </c>
      <c r="F118" s="353">
        <v>3500000</v>
      </c>
      <c r="G118" s="353">
        <v>3500000</v>
      </c>
      <c r="H118" s="353">
        <v>3500000</v>
      </c>
      <c r="I118" s="353">
        <f>SUM(F118:H118)</f>
        <v>10500000</v>
      </c>
    </row>
    <row r="119" spans="1:10" s="52" customFormat="1" ht="43.5">
      <c r="A119" s="30" t="s">
        <v>624</v>
      </c>
      <c r="B119" s="335"/>
      <c r="C119" s="335"/>
      <c r="D119" s="335"/>
      <c r="E119" s="433"/>
      <c r="F119" s="353"/>
      <c r="G119" s="353"/>
      <c r="H119" s="353"/>
      <c r="I119" s="335"/>
    </row>
    <row r="120" spans="1:10" s="52" customFormat="1" ht="21.75">
      <c r="A120" s="29" t="s">
        <v>240</v>
      </c>
      <c r="B120" s="335">
        <v>1</v>
      </c>
      <c r="C120" s="335">
        <v>1</v>
      </c>
      <c r="D120" s="335" t="s">
        <v>623</v>
      </c>
      <c r="E120" s="433" t="s">
        <v>8</v>
      </c>
      <c r="F120" s="353">
        <v>800000</v>
      </c>
      <c r="G120" s="353">
        <v>800000</v>
      </c>
      <c r="H120" s="353">
        <v>800000</v>
      </c>
      <c r="I120" s="353">
        <f>SUM(F120:H120)</f>
        <v>2400000</v>
      </c>
    </row>
    <row r="121" spans="1:10" s="52" customFormat="1" ht="43.5">
      <c r="A121" s="30" t="s">
        <v>625</v>
      </c>
      <c r="B121" s="335"/>
      <c r="C121" s="335"/>
      <c r="D121" s="335"/>
      <c r="E121" s="433"/>
      <c r="F121" s="353"/>
      <c r="G121" s="353"/>
      <c r="H121" s="353"/>
      <c r="I121" s="335"/>
    </row>
    <row r="122" spans="1:10" s="52" customFormat="1" ht="21.75"/>
    <row r="123" spans="1:10" s="52" customFormat="1" ht="43.5">
      <c r="A123" s="216" t="s">
        <v>39</v>
      </c>
      <c r="B123" s="9">
        <v>1</v>
      </c>
      <c r="C123" s="9">
        <v>5</v>
      </c>
      <c r="D123" s="9"/>
      <c r="E123" s="10"/>
      <c r="F123" s="10">
        <v>9000000</v>
      </c>
      <c r="G123" s="10">
        <v>9000000</v>
      </c>
      <c r="H123" s="10">
        <v>9000000</v>
      </c>
      <c r="I123" s="10">
        <v>27000000</v>
      </c>
      <c r="J123" s="160"/>
    </row>
  </sheetData>
  <mergeCells count="431">
    <mergeCell ref="B58:D58"/>
    <mergeCell ref="H59:H60"/>
    <mergeCell ref="I59:I60"/>
    <mergeCell ref="E59:E60"/>
    <mergeCell ref="B83:B84"/>
    <mergeCell ref="C83:C84"/>
    <mergeCell ref="B59:B60"/>
    <mergeCell ref="C59:C60"/>
    <mergeCell ref="D59:D60"/>
    <mergeCell ref="F59:F60"/>
    <mergeCell ref="G59:G60"/>
    <mergeCell ref="I75:I76"/>
    <mergeCell ref="F81:F82"/>
    <mergeCell ref="B79:B80"/>
    <mergeCell ref="C79:C80"/>
    <mergeCell ref="D79:D80"/>
    <mergeCell ref="B77:B78"/>
    <mergeCell ref="C77:C78"/>
    <mergeCell ref="D77:D78"/>
    <mergeCell ref="F83:F84"/>
    <mergeCell ref="G71:G72"/>
    <mergeCell ref="I67:I68"/>
    <mergeCell ref="B69:B70"/>
    <mergeCell ref="C69:C70"/>
    <mergeCell ref="H112:H113"/>
    <mergeCell ref="I112:I113"/>
    <mergeCell ref="I110:I111"/>
    <mergeCell ref="B112:B113"/>
    <mergeCell ref="C112:C113"/>
    <mergeCell ref="D112:D113"/>
    <mergeCell ref="E112:E113"/>
    <mergeCell ref="G110:G111"/>
    <mergeCell ref="H110:H111"/>
    <mergeCell ref="B110:B111"/>
    <mergeCell ref="C110:C111"/>
    <mergeCell ref="D110:D111"/>
    <mergeCell ref="E110:E111"/>
    <mergeCell ref="F110:F111"/>
    <mergeCell ref="B91:B92"/>
    <mergeCell ref="B89:B90"/>
    <mergeCell ref="C89:C90"/>
    <mergeCell ref="D83:D84"/>
    <mergeCell ref="E83:E84"/>
    <mergeCell ref="D108:D109"/>
    <mergeCell ref="E108:E109"/>
    <mergeCell ref="F112:F113"/>
    <mergeCell ref="G112:G113"/>
    <mergeCell ref="B101:B102"/>
    <mergeCell ref="C101:C102"/>
    <mergeCell ref="B103:B104"/>
    <mergeCell ref="D101:D102"/>
    <mergeCell ref="B95:B96"/>
    <mergeCell ref="E101:E102"/>
    <mergeCell ref="F101:F102"/>
    <mergeCell ref="G91:G92"/>
    <mergeCell ref="G93:G94"/>
    <mergeCell ref="E93:E94"/>
    <mergeCell ref="F93:F94"/>
    <mergeCell ref="G97:G98"/>
    <mergeCell ref="B75:B76"/>
    <mergeCell ref="C75:C76"/>
    <mergeCell ref="D75:D76"/>
    <mergeCell ref="G77:G78"/>
    <mergeCell ref="B87:B88"/>
    <mergeCell ref="C87:C88"/>
    <mergeCell ref="E81:E82"/>
    <mergeCell ref="B85:B86"/>
    <mergeCell ref="C85:C86"/>
    <mergeCell ref="G81:G82"/>
    <mergeCell ref="G87:G88"/>
    <mergeCell ref="E79:E80"/>
    <mergeCell ref="F79:F80"/>
    <mergeCell ref="G79:G80"/>
    <mergeCell ref="D81:D82"/>
    <mergeCell ref="D87:D88"/>
    <mergeCell ref="E87:E88"/>
    <mergeCell ref="F95:F96"/>
    <mergeCell ref="H93:H94"/>
    <mergeCell ref="I93:I94"/>
    <mergeCell ref="E97:E98"/>
    <mergeCell ref="D73:D74"/>
    <mergeCell ref="C71:C72"/>
    <mergeCell ref="D71:D72"/>
    <mergeCell ref="E71:E72"/>
    <mergeCell ref="F71:F72"/>
    <mergeCell ref="E73:E74"/>
    <mergeCell ref="F73:F74"/>
    <mergeCell ref="H95:H96"/>
    <mergeCell ref="G89:G90"/>
    <mergeCell ref="D89:D90"/>
    <mergeCell ref="C91:C92"/>
    <mergeCell ref="D91:D92"/>
    <mergeCell ref="D97:D98"/>
    <mergeCell ref="C95:C96"/>
    <mergeCell ref="D95:D96"/>
    <mergeCell ref="E95:E96"/>
    <mergeCell ref="F97:F98"/>
    <mergeCell ref="G95:G96"/>
    <mergeCell ref="I108:I109"/>
    <mergeCell ref="I105:I106"/>
    <mergeCell ref="E105:E106"/>
    <mergeCell ref="F105:F106"/>
    <mergeCell ref="H101:H102"/>
    <mergeCell ref="I101:I102"/>
    <mergeCell ref="G101:G102"/>
    <mergeCell ref="E63:E64"/>
    <mergeCell ref="F63:F64"/>
    <mergeCell ref="E65:E66"/>
    <mergeCell ref="E89:E90"/>
    <mergeCell ref="F89:F90"/>
    <mergeCell ref="H75:H76"/>
    <mergeCell ref="F77:F78"/>
    <mergeCell ref="G75:G76"/>
    <mergeCell ref="H65:H66"/>
    <mergeCell ref="H87:H88"/>
    <mergeCell ref="F87:F88"/>
    <mergeCell ref="E85:E86"/>
    <mergeCell ref="F85:F86"/>
    <mergeCell ref="I95:I96"/>
    <mergeCell ref="I97:I98"/>
    <mergeCell ref="E91:E92"/>
    <mergeCell ref="F91:F92"/>
    <mergeCell ref="B99:B100"/>
    <mergeCell ref="F108:F109"/>
    <mergeCell ref="G108:G109"/>
    <mergeCell ref="C103:C104"/>
    <mergeCell ref="D103:D104"/>
    <mergeCell ref="B107:D107"/>
    <mergeCell ref="G105:G106"/>
    <mergeCell ref="H105:H106"/>
    <mergeCell ref="G103:G104"/>
    <mergeCell ref="H103:H104"/>
    <mergeCell ref="C105:C106"/>
    <mergeCell ref="E103:E104"/>
    <mergeCell ref="F103:F104"/>
    <mergeCell ref="B105:B106"/>
    <mergeCell ref="D105:D106"/>
    <mergeCell ref="H108:H109"/>
    <mergeCell ref="B108:B109"/>
    <mergeCell ref="C108:C109"/>
    <mergeCell ref="H99:H100"/>
    <mergeCell ref="G99:G100"/>
    <mergeCell ref="C99:C100"/>
    <mergeCell ref="D99:D100"/>
    <mergeCell ref="E99:E100"/>
    <mergeCell ref="F99:F100"/>
    <mergeCell ref="I103:I104"/>
    <mergeCell ref="I87:I88"/>
    <mergeCell ref="H85:H86"/>
    <mergeCell ref="I85:I86"/>
    <mergeCell ref="G85:G86"/>
    <mergeCell ref="I91:I92"/>
    <mergeCell ref="H81:H82"/>
    <mergeCell ref="I81:I82"/>
    <mergeCell ref="H77:H78"/>
    <mergeCell ref="I77:I78"/>
    <mergeCell ref="H79:H80"/>
    <mergeCell ref="I79:I80"/>
    <mergeCell ref="G83:G84"/>
    <mergeCell ref="H83:H84"/>
    <mergeCell ref="I83:I84"/>
    <mergeCell ref="H89:H90"/>
    <mergeCell ref="I89:I90"/>
    <mergeCell ref="H91:H92"/>
    <mergeCell ref="H97:H98"/>
    <mergeCell ref="I99:I100"/>
    <mergeCell ref="I71:I72"/>
    <mergeCell ref="G73:G74"/>
    <mergeCell ref="H73:H74"/>
    <mergeCell ref="I73:I74"/>
    <mergeCell ref="F65:F66"/>
    <mergeCell ref="G65:G66"/>
    <mergeCell ref="E77:E78"/>
    <mergeCell ref="E75:E76"/>
    <mergeCell ref="F75:F76"/>
    <mergeCell ref="I65:I66"/>
    <mergeCell ref="H71:H72"/>
    <mergeCell ref="E61:E62"/>
    <mergeCell ref="F61:F62"/>
    <mergeCell ref="G61:G62"/>
    <mergeCell ref="H61:H62"/>
    <mergeCell ref="I61:I62"/>
    <mergeCell ref="G63:G64"/>
    <mergeCell ref="I69:I70"/>
    <mergeCell ref="B67:B68"/>
    <mergeCell ref="C67:C68"/>
    <mergeCell ref="D67:D68"/>
    <mergeCell ref="E67:E68"/>
    <mergeCell ref="F67:F68"/>
    <mergeCell ref="G67:G68"/>
    <mergeCell ref="H67:H68"/>
    <mergeCell ref="F69:F70"/>
    <mergeCell ref="G69:G70"/>
    <mergeCell ref="D69:D70"/>
    <mergeCell ref="E69:E70"/>
    <mergeCell ref="H69:H70"/>
    <mergeCell ref="H63:H64"/>
    <mergeCell ref="I63:I64"/>
    <mergeCell ref="B65:B66"/>
    <mergeCell ref="C65:C66"/>
    <mergeCell ref="D65:D66"/>
    <mergeCell ref="I54:I55"/>
    <mergeCell ref="E56:E57"/>
    <mergeCell ref="I56:I57"/>
    <mergeCell ref="H50:H51"/>
    <mergeCell ref="I50:I51"/>
    <mergeCell ref="E50:E51"/>
    <mergeCell ref="F50:F51"/>
    <mergeCell ref="G50:G51"/>
    <mergeCell ref="E54:E55"/>
    <mergeCell ref="F54:F55"/>
    <mergeCell ref="G54:G55"/>
    <mergeCell ref="H54:H55"/>
    <mergeCell ref="F56:F57"/>
    <mergeCell ref="G56:G57"/>
    <mergeCell ref="G52:G53"/>
    <mergeCell ref="H52:H53"/>
    <mergeCell ref="I52:I53"/>
    <mergeCell ref="I48:I49"/>
    <mergeCell ref="E46:E47"/>
    <mergeCell ref="F46:F47"/>
    <mergeCell ref="G46:G47"/>
    <mergeCell ref="H46:H47"/>
    <mergeCell ref="I46:I47"/>
    <mergeCell ref="H56:H57"/>
    <mergeCell ref="B48:B49"/>
    <mergeCell ref="C48:C49"/>
    <mergeCell ref="D48:D49"/>
    <mergeCell ref="E48:E49"/>
    <mergeCell ref="F48:F49"/>
    <mergeCell ref="G48:G49"/>
    <mergeCell ref="H48:H49"/>
    <mergeCell ref="B50:B51"/>
    <mergeCell ref="C50:C51"/>
    <mergeCell ref="D50:D51"/>
    <mergeCell ref="B54:B55"/>
    <mergeCell ref="C54:C55"/>
    <mergeCell ref="D54:D55"/>
    <mergeCell ref="B56:B57"/>
    <mergeCell ref="C56:C57"/>
    <mergeCell ref="E52:E53"/>
    <mergeCell ref="F52:F53"/>
    <mergeCell ref="E120:E121"/>
    <mergeCell ref="F120:F121"/>
    <mergeCell ref="G120:G121"/>
    <mergeCell ref="H120:H121"/>
    <mergeCell ref="I120:I121"/>
    <mergeCell ref="E118:E119"/>
    <mergeCell ref="F118:F119"/>
    <mergeCell ref="G118:G119"/>
    <mergeCell ref="H118:H119"/>
    <mergeCell ref="I118:I119"/>
    <mergeCell ref="E116:E117"/>
    <mergeCell ref="F116:F117"/>
    <mergeCell ref="G116:G117"/>
    <mergeCell ref="H116:H117"/>
    <mergeCell ref="I116:I117"/>
    <mergeCell ref="B42:B43"/>
    <mergeCell ref="C42:C43"/>
    <mergeCell ref="D42:D43"/>
    <mergeCell ref="B116:B117"/>
    <mergeCell ref="C116:C117"/>
    <mergeCell ref="D116:D117"/>
    <mergeCell ref="B52:B53"/>
    <mergeCell ref="C52:C53"/>
    <mergeCell ref="D52:D53"/>
    <mergeCell ref="B46:B47"/>
    <mergeCell ref="C46:C47"/>
    <mergeCell ref="D46:D47"/>
    <mergeCell ref="D56:D57"/>
    <mergeCell ref="B61:B62"/>
    <mergeCell ref="C61:C62"/>
    <mergeCell ref="D61:D62"/>
    <mergeCell ref="I42:I43"/>
    <mergeCell ref="E42:E43"/>
    <mergeCell ref="F42:F43"/>
    <mergeCell ref="B40:B41"/>
    <mergeCell ref="C40:C41"/>
    <mergeCell ref="D40:D41"/>
    <mergeCell ref="E40:E41"/>
    <mergeCell ref="F40:F41"/>
    <mergeCell ref="B36:B37"/>
    <mergeCell ref="B38:B39"/>
    <mergeCell ref="C38:C39"/>
    <mergeCell ref="C36:C37"/>
    <mergeCell ref="D38:D39"/>
    <mergeCell ref="H36:H37"/>
    <mergeCell ref="I36:I37"/>
    <mergeCell ref="G40:G41"/>
    <mergeCell ref="H40:H41"/>
    <mergeCell ref="D36:D37"/>
    <mergeCell ref="E36:E37"/>
    <mergeCell ref="F36:F37"/>
    <mergeCell ref="G36:G37"/>
    <mergeCell ref="E38:E39"/>
    <mergeCell ref="F38:F39"/>
    <mergeCell ref="G38:G39"/>
    <mergeCell ref="H38:H39"/>
    <mergeCell ref="I38:I39"/>
    <mergeCell ref="I40:I41"/>
    <mergeCell ref="G42:G43"/>
    <mergeCell ref="H42:H43"/>
    <mergeCell ref="I24:I25"/>
    <mergeCell ref="B24:B25"/>
    <mergeCell ref="C24:C25"/>
    <mergeCell ref="D24:D25"/>
    <mergeCell ref="B26:B27"/>
    <mergeCell ref="C26:C27"/>
    <mergeCell ref="D26:D27"/>
    <mergeCell ref="E26:E27"/>
    <mergeCell ref="F26:F27"/>
    <mergeCell ref="G26:G27"/>
    <mergeCell ref="E24:E25"/>
    <mergeCell ref="F24:F25"/>
    <mergeCell ref="G24:G25"/>
    <mergeCell ref="H26:H27"/>
    <mergeCell ref="H24:H25"/>
    <mergeCell ref="I26:I27"/>
    <mergeCell ref="E32:E33"/>
    <mergeCell ref="F32:F33"/>
    <mergeCell ref="G32:G33"/>
    <mergeCell ref="H32:H33"/>
    <mergeCell ref="I32:I33"/>
    <mergeCell ref="G28:G29"/>
    <mergeCell ref="H28:H29"/>
    <mergeCell ref="I28:I29"/>
    <mergeCell ref="H30:H31"/>
    <mergeCell ref="I30:I31"/>
    <mergeCell ref="E30:E31"/>
    <mergeCell ref="F30:F31"/>
    <mergeCell ref="G30:G31"/>
    <mergeCell ref="E28:E29"/>
    <mergeCell ref="F28:F29"/>
    <mergeCell ref="E14:E15"/>
    <mergeCell ref="F14:F15"/>
    <mergeCell ref="G14:G15"/>
    <mergeCell ref="H14:H15"/>
    <mergeCell ref="I14:I15"/>
    <mergeCell ref="E20:E21"/>
    <mergeCell ref="F20:F21"/>
    <mergeCell ref="G20:G21"/>
    <mergeCell ref="H20:H21"/>
    <mergeCell ref="I20:I21"/>
    <mergeCell ref="F16:F17"/>
    <mergeCell ref="G16:G17"/>
    <mergeCell ref="H16:H17"/>
    <mergeCell ref="I16:I17"/>
    <mergeCell ref="E18:E19"/>
    <mergeCell ref="F18:F19"/>
    <mergeCell ref="G18:G19"/>
    <mergeCell ref="H18:H19"/>
    <mergeCell ref="I18:I19"/>
    <mergeCell ref="F12:F13"/>
    <mergeCell ref="G12:G13"/>
    <mergeCell ref="H12:H13"/>
    <mergeCell ref="I12:I13"/>
    <mergeCell ref="B35:D35"/>
    <mergeCell ref="B8:B9"/>
    <mergeCell ref="C8:C9"/>
    <mergeCell ref="D8:D9"/>
    <mergeCell ref="E8:E9"/>
    <mergeCell ref="B12:B13"/>
    <mergeCell ref="C12:C13"/>
    <mergeCell ref="D12:D13"/>
    <mergeCell ref="E12:E13"/>
    <mergeCell ref="B16:B17"/>
    <mergeCell ref="C16:C17"/>
    <mergeCell ref="D16:D17"/>
    <mergeCell ref="E16:E17"/>
    <mergeCell ref="B20:B21"/>
    <mergeCell ref="C20:C21"/>
    <mergeCell ref="D20:D21"/>
    <mergeCell ref="B22:D22"/>
    <mergeCell ref="B23:D23"/>
    <mergeCell ref="B34:D34"/>
    <mergeCell ref="B32:B33"/>
    <mergeCell ref="C32:C33"/>
    <mergeCell ref="D32:D33"/>
    <mergeCell ref="D30:D31"/>
    <mergeCell ref="D28:D29"/>
    <mergeCell ref="B30:B31"/>
    <mergeCell ref="C30:C31"/>
    <mergeCell ref="B28:B29"/>
    <mergeCell ref="C28:C29"/>
    <mergeCell ref="A3:D3"/>
    <mergeCell ref="B18:B19"/>
    <mergeCell ref="C18:C19"/>
    <mergeCell ref="D18:D19"/>
    <mergeCell ref="B14:B15"/>
    <mergeCell ref="C14:C15"/>
    <mergeCell ref="D14:D15"/>
    <mergeCell ref="E3:I3"/>
    <mergeCell ref="B5:D5"/>
    <mergeCell ref="B6:D6"/>
    <mergeCell ref="B7:D7"/>
    <mergeCell ref="F8:F9"/>
    <mergeCell ref="G8:G9"/>
    <mergeCell ref="H8:H9"/>
    <mergeCell ref="I8:I9"/>
    <mergeCell ref="B10:B11"/>
    <mergeCell ref="C10:C11"/>
    <mergeCell ref="D10:D11"/>
    <mergeCell ref="E10:E11"/>
    <mergeCell ref="F10:F11"/>
    <mergeCell ref="G10:G11"/>
    <mergeCell ref="H10:H11"/>
    <mergeCell ref="I10:I11"/>
    <mergeCell ref="B44:D44"/>
    <mergeCell ref="B45:D45"/>
    <mergeCell ref="B114:D114"/>
    <mergeCell ref="B115:D115"/>
    <mergeCell ref="B118:B119"/>
    <mergeCell ref="C118:C119"/>
    <mergeCell ref="D118:D119"/>
    <mergeCell ref="B120:B121"/>
    <mergeCell ref="C120:C121"/>
    <mergeCell ref="D120:D121"/>
    <mergeCell ref="B93:B94"/>
    <mergeCell ref="C93:C94"/>
    <mergeCell ref="D93:D94"/>
    <mergeCell ref="B97:B98"/>
    <mergeCell ref="C97:C98"/>
    <mergeCell ref="B81:B82"/>
    <mergeCell ref="C81:C82"/>
    <mergeCell ref="B63:B64"/>
    <mergeCell ref="C63:C64"/>
    <mergeCell ref="D63:D64"/>
    <mergeCell ref="D85:D86"/>
    <mergeCell ref="B71:B72"/>
    <mergeCell ref="B73:B74"/>
    <mergeCell ref="C73:C74"/>
  </mergeCells>
  <printOptions horizontalCentered="1"/>
  <pageMargins left="0.39370078740157483" right="0.39370078740157483" top="0.78740157480314965" bottom="0.78740157480314965" header="0.31496062992125984" footer="0.31496062992125984"/>
  <pageSetup paperSize="9" orientation="landscape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14</vt:i4>
      </vt:variant>
      <vt:variant>
        <vt:lpstr>ช่วงที่มีชื่อ</vt:lpstr>
      </vt:variant>
      <vt:variant>
        <vt:i4>8</vt:i4>
      </vt:variant>
    </vt:vector>
  </HeadingPairs>
  <TitlesOfParts>
    <vt:vector size="22" baseType="lpstr">
      <vt:lpstr>แบบ จ.</vt:lpstr>
      <vt:lpstr>รวม 6 ยุทธศาตร์</vt:lpstr>
      <vt:lpstr>1.รวมแผนงานเกษตร</vt:lpstr>
      <vt:lpstr>1.เกษตร</vt:lpstr>
      <vt:lpstr>2.รวมแผนงานท่องเที่ยว  </vt:lpstr>
      <vt:lpstr>2.ท่องเที่ยว</vt:lpstr>
      <vt:lpstr>3.รวมแผนงานอุตสาหกรรม</vt:lpstr>
      <vt:lpstr>3.อุตสากรรม</vt:lpstr>
      <vt:lpstr>4.รวมแผนงานสิงแวดล้อม</vt:lpstr>
      <vt:lpstr>4.สิ่งแวดล้อม</vt:lpstr>
      <vt:lpstr>5.รวมแผนงานlสังคม</vt:lpstr>
      <vt:lpstr>5.สังคม</vt:lpstr>
      <vt:lpstr>6.รวมแผนงานลงทุน</vt:lpstr>
      <vt:lpstr>6.การลงทุน</vt:lpstr>
      <vt:lpstr>'1.เกษตร'!Print_Area</vt:lpstr>
      <vt:lpstr>'2.ท่องเที่ยว'!Print_Area</vt:lpstr>
      <vt:lpstr>'3.อุตสากรรม'!Print_Area</vt:lpstr>
      <vt:lpstr>'4.สิ่งแวดล้อม'!Print_Area</vt:lpstr>
      <vt:lpstr>'5.สังคม'!Print_Area</vt:lpstr>
      <vt:lpstr>'6.การลงทุน'!Print_Area</vt:lpstr>
      <vt:lpstr>'1.เกษตร'!Print_Titles</vt:lpstr>
      <vt:lpstr>'2.ท่องเที่ยว'!Print_Titles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jeerawass prem</cp:lastModifiedBy>
  <cp:lastPrinted>2018-01-02T14:23:18Z</cp:lastPrinted>
  <dcterms:created xsi:type="dcterms:W3CDTF">2017-09-25T13:30:49Z</dcterms:created>
  <dcterms:modified xsi:type="dcterms:W3CDTF">2018-01-02T15:28:33Z</dcterms:modified>
</cp:coreProperties>
</file>